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robot\OneDrive\デスクトップ\tamashiro\103_システム作成\004_出来高調書・指定請求書\"/>
    </mc:Choice>
  </mc:AlternateContent>
  <xr:revisionPtr revIDLastSave="0" documentId="13_ncr:1_{ECAAEE27-9A74-45C9-8221-E0A51061A427}" xr6:coauthVersionLast="47" xr6:coauthVersionMax="47" xr10:uidLastSave="{00000000-0000-0000-0000-000000000000}"/>
  <bookViews>
    <workbookView xWindow="-57720" yWindow="-120" windowWidth="29040" windowHeight="15720" tabRatio="795" xr2:uid="{732651C9-0B74-4029-8ED0-F28046621DD7}"/>
  </bookViews>
  <sheets>
    <sheet name="入力画面｜表紙" sheetId="2" r:id="rId1"/>
    <sheet name="入力画面｜明細部" sheetId="3" r:id="rId2"/>
    <sheet name="印刷画面｜表紙" sheetId="1" r:id="rId3"/>
    <sheet name="印刷画面｜明細部" sheetId="4" r:id="rId4"/>
  </sheets>
  <definedNames>
    <definedName name="_xlnm.Print_Area" localSheetId="0">'入力画面｜表紙'!$A$1:$BC$28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  <c r="BH8" i="4" l="1"/>
  <c r="BH9" i="4"/>
  <c r="BH10" i="4"/>
  <c r="BH11" i="4"/>
  <c r="BH12" i="4"/>
  <c r="BH13" i="4"/>
  <c r="BH14" i="4"/>
  <c r="BH15" i="4"/>
  <c r="BH16" i="4"/>
  <c r="BH17" i="4"/>
  <c r="BH18" i="4"/>
  <c r="BH19" i="4"/>
  <c r="BH20" i="4"/>
  <c r="BH21" i="4"/>
  <c r="BH22" i="4"/>
  <c r="BH23" i="4"/>
  <c r="BH24" i="4"/>
  <c r="AM7" i="4"/>
  <c r="BF101" i="4" l="1"/>
  <c r="BF102" i="4"/>
  <c r="BF103" i="4"/>
  <c r="BF104" i="4"/>
  <c r="BF105" i="4"/>
  <c r="BF106" i="4"/>
  <c r="BF107" i="4"/>
  <c r="BF108" i="4"/>
  <c r="BF109" i="4"/>
  <c r="BF110" i="4"/>
  <c r="BF111" i="4"/>
  <c r="BF112" i="4"/>
  <c r="BF113" i="4"/>
  <c r="BF114" i="4"/>
  <c r="BF115" i="4"/>
  <c r="BF116" i="4"/>
  <c r="BF117" i="4"/>
  <c r="BF118" i="4"/>
  <c r="BF119" i="4"/>
  <c r="BF100" i="4"/>
  <c r="BF77" i="4"/>
  <c r="BF78" i="4"/>
  <c r="BF79" i="4"/>
  <c r="BF80" i="4"/>
  <c r="BF81" i="4"/>
  <c r="BF82" i="4"/>
  <c r="BF83" i="4"/>
  <c r="BF84" i="4"/>
  <c r="BF85" i="4"/>
  <c r="BF86" i="4"/>
  <c r="BF87" i="4"/>
  <c r="BF88" i="4"/>
  <c r="BF89" i="4"/>
  <c r="BF90" i="4"/>
  <c r="BF91" i="4"/>
  <c r="BF92" i="4"/>
  <c r="BF93" i="4"/>
  <c r="BF94" i="4"/>
  <c r="BF95" i="4"/>
  <c r="BF76" i="4"/>
  <c r="BF53" i="4"/>
  <c r="BF54" i="4"/>
  <c r="BF55" i="4"/>
  <c r="BF56" i="4"/>
  <c r="BF57" i="4"/>
  <c r="BF58" i="4"/>
  <c r="BF59" i="4"/>
  <c r="BF60" i="4"/>
  <c r="BF61" i="4"/>
  <c r="BF62" i="4"/>
  <c r="BF63" i="4"/>
  <c r="BF64" i="4"/>
  <c r="BF65" i="4"/>
  <c r="BF66" i="4"/>
  <c r="BF67" i="4"/>
  <c r="BF68" i="4"/>
  <c r="BF69" i="4"/>
  <c r="BF70" i="4"/>
  <c r="BF71" i="4"/>
  <c r="BF52" i="4"/>
  <c r="BF29" i="4"/>
  <c r="BF30" i="4"/>
  <c r="BF31" i="4"/>
  <c r="BF32" i="4"/>
  <c r="BF33" i="4"/>
  <c r="BF34" i="4"/>
  <c r="BF35" i="4"/>
  <c r="BF36" i="4"/>
  <c r="BF37" i="4"/>
  <c r="BF38" i="4"/>
  <c r="BF39" i="4"/>
  <c r="BF40" i="4"/>
  <c r="BF41" i="4"/>
  <c r="BF42" i="4"/>
  <c r="BF43" i="4"/>
  <c r="BF44" i="4"/>
  <c r="BF45" i="4"/>
  <c r="BF46" i="4"/>
  <c r="BF47" i="4"/>
  <c r="BF28" i="4"/>
  <c r="BF5" i="4"/>
  <c r="BF6" i="4"/>
  <c r="BF7" i="4"/>
  <c r="BF8" i="4"/>
  <c r="BF9" i="4"/>
  <c r="BF10" i="4"/>
  <c r="BF11" i="4"/>
  <c r="BF12" i="4"/>
  <c r="BF13" i="4"/>
  <c r="BF14" i="4"/>
  <c r="BF15" i="4"/>
  <c r="BF16" i="4"/>
  <c r="BF17" i="4"/>
  <c r="BF18" i="4"/>
  <c r="BF19" i="4"/>
  <c r="BF20" i="4"/>
  <c r="BF21" i="4"/>
  <c r="BF22" i="4"/>
  <c r="BF23" i="4"/>
  <c r="BF4" i="4"/>
  <c r="F2" i="3"/>
  <c r="BA101" i="4"/>
  <c r="BA102" i="4"/>
  <c r="BA103" i="4"/>
  <c r="BA104" i="4"/>
  <c r="BA105" i="4"/>
  <c r="BA106" i="4"/>
  <c r="BA107" i="4"/>
  <c r="BA108" i="4"/>
  <c r="BA109" i="4"/>
  <c r="BA110" i="4"/>
  <c r="BA111" i="4"/>
  <c r="BA112" i="4"/>
  <c r="BA113" i="4"/>
  <c r="BA114" i="4"/>
  <c r="BA115" i="4"/>
  <c r="BA116" i="4"/>
  <c r="BA117" i="4"/>
  <c r="BA118" i="4"/>
  <c r="BA119" i="4"/>
  <c r="AW101" i="4"/>
  <c r="AW102" i="4"/>
  <c r="AW103" i="4"/>
  <c r="AW104" i="4"/>
  <c r="AW105" i="4"/>
  <c r="AW106" i="4"/>
  <c r="AW107" i="4"/>
  <c r="AW108" i="4"/>
  <c r="AW109" i="4"/>
  <c r="AW110" i="4"/>
  <c r="AW111" i="4"/>
  <c r="AW112" i="4"/>
  <c r="AW113" i="4"/>
  <c r="AW114" i="4"/>
  <c r="AW115" i="4"/>
  <c r="AW116" i="4"/>
  <c r="AW117" i="4"/>
  <c r="AW118" i="4"/>
  <c r="AW119" i="4"/>
  <c r="AS101" i="4"/>
  <c r="AS102" i="4"/>
  <c r="AS103" i="4"/>
  <c r="AS104" i="4"/>
  <c r="AS105" i="4"/>
  <c r="AS106" i="4"/>
  <c r="AS107" i="4"/>
  <c r="AS108" i="4"/>
  <c r="AS109" i="4"/>
  <c r="AS110" i="4"/>
  <c r="AS111" i="4"/>
  <c r="AS112" i="4"/>
  <c r="AS113" i="4"/>
  <c r="AS114" i="4"/>
  <c r="AS115" i="4"/>
  <c r="AS116" i="4"/>
  <c r="AS117" i="4"/>
  <c r="AS118" i="4"/>
  <c r="AS119" i="4"/>
  <c r="AM101" i="4"/>
  <c r="AM102" i="4"/>
  <c r="AM103" i="4"/>
  <c r="AM104" i="4"/>
  <c r="AM105" i="4"/>
  <c r="AM106" i="4"/>
  <c r="AM107" i="4"/>
  <c r="AM108" i="4"/>
  <c r="AM109" i="4"/>
  <c r="AM110" i="4"/>
  <c r="AM111" i="4"/>
  <c r="AM112" i="4"/>
  <c r="AM113" i="4"/>
  <c r="AM114" i="4"/>
  <c r="AM115" i="4"/>
  <c r="AM116" i="4"/>
  <c r="AM117" i="4"/>
  <c r="AM118" i="4"/>
  <c r="AM119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B101" i="4"/>
  <c r="C101" i="4"/>
  <c r="D101" i="4"/>
  <c r="E101" i="4"/>
  <c r="F101" i="4"/>
  <c r="G101" i="4"/>
  <c r="H101" i="4"/>
  <c r="I101" i="4"/>
  <c r="J101" i="4"/>
  <c r="K101" i="4"/>
  <c r="L101" i="4"/>
  <c r="M101" i="4"/>
  <c r="B102" i="4"/>
  <c r="C102" i="4"/>
  <c r="D102" i="4"/>
  <c r="E102" i="4"/>
  <c r="F102" i="4"/>
  <c r="G102" i="4"/>
  <c r="H102" i="4"/>
  <c r="I102" i="4"/>
  <c r="J102" i="4"/>
  <c r="K102" i="4"/>
  <c r="L102" i="4"/>
  <c r="M102" i="4"/>
  <c r="B103" i="4"/>
  <c r="C103" i="4"/>
  <c r="D103" i="4"/>
  <c r="E103" i="4"/>
  <c r="F103" i="4"/>
  <c r="G103" i="4"/>
  <c r="H103" i="4"/>
  <c r="I103" i="4"/>
  <c r="J103" i="4"/>
  <c r="K103" i="4"/>
  <c r="L103" i="4"/>
  <c r="M103" i="4"/>
  <c r="B104" i="4"/>
  <c r="C104" i="4"/>
  <c r="D104" i="4"/>
  <c r="E104" i="4"/>
  <c r="F104" i="4"/>
  <c r="G104" i="4"/>
  <c r="H104" i="4"/>
  <c r="I104" i="4"/>
  <c r="J104" i="4"/>
  <c r="K104" i="4"/>
  <c r="L104" i="4"/>
  <c r="M104" i="4"/>
  <c r="B105" i="4"/>
  <c r="C105" i="4"/>
  <c r="D105" i="4"/>
  <c r="E105" i="4"/>
  <c r="F105" i="4"/>
  <c r="G105" i="4"/>
  <c r="H105" i="4"/>
  <c r="I105" i="4"/>
  <c r="J105" i="4"/>
  <c r="K105" i="4"/>
  <c r="L105" i="4"/>
  <c r="M105" i="4"/>
  <c r="B106" i="4"/>
  <c r="C106" i="4"/>
  <c r="D106" i="4"/>
  <c r="E106" i="4"/>
  <c r="F106" i="4"/>
  <c r="G106" i="4"/>
  <c r="H106" i="4"/>
  <c r="I106" i="4"/>
  <c r="J106" i="4"/>
  <c r="K106" i="4"/>
  <c r="L106" i="4"/>
  <c r="M106" i="4"/>
  <c r="B107" i="4"/>
  <c r="C107" i="4"/>
  <c r="D107" i="4"/>
  <c r="E107" i="4"/>
  <c r="F107" i="4"/>
  <c r="G107" i="4"/>
  <c r="H107" i="4"/>
  <c r="I107" i="4"/>
  <c r="J107" i="4"/>
  <c r="K107" i="4"/>
  <c r="L107" i="4"/>
  <c r="M107" i="4"/>
  <c r="B108" i="4"/>
  <c r="C108" i="4"/>
  <c r="D108" i="4"/>
  <c r="E108" i="4"/>
  <c r="F108" i="4"/>
  <c r="G108" i="4"/>
  <c r="H108" i="4"/>
  <c r="I108" i="4"/>
  <c r="J108" i="4"/>
  <c r="K108" i="4"/>
  <c r="L108" i="4"/>
  <c r="M108" i="4"/>
  <c r="B109" i="4"/>
  <c r="C109" i="4"/>
  <c r="D109" i="4"/>
  <c r="E109" i="4"/>
  <c r="F109" i="4"/>
  <c r="G109" i="4"/>
  <c r="H109" i="4"/>
  <c r="I109" i="4"/>
  <c r="J109" i="4"/>
  <c r="K109" i="4"/>
  <c r="L109" i="4"/>
  <c r="M109" i="4"/>
  <c r="B110" i="4"/>
  <c r="C110" i="4"/>
  <c r="D110" i="4"/>
  <c r="E110" i="4"/>
  <c r="F110" i="4"/>
  <c r="G110" i="4"/>
  <c r="H110" i="4"/>
  <c r="I110" i="4"/>
  <c r="J110" i="4"/>
  <c r="K110" i="4"/>
  <c r="L110" i="4"/>
  <c r="M110" i="4"/>
  <c r="B111" i="4"/>
  <c r="C111" i="4"/>
  <c r="D111" i="4"/>
  <c r="E111" i="4"/>
  <c r="F111" i="4"/>
  <c r="G111" i="4"/>
  <c r="H111" i="4"/>
  <c r="I111" i="4"/>
  <c r="J111" i="4"/>
  <c r="K111" i="4"/>
  <c r="L111" i="4"/>
  <c r="M111" i="4"/>
  <c r="B112" i="4"/>
  <c r="C112" i="4"/>
  <c r="D112" i="4"/>
  <c r="E112" i="4"/>
  <c r="F112" i="4"/>
  <c r="G112" i="4"/>
  <c r="H112" i="4"/>
  <c r="I112" i="4"/>
  <c r="J112" i="4"/>
  <c r="K112" i="4"/>
  <c r="L112" i="4"/>
  <c r="M112" i="4"/>
  <c r="B113" i="4"/>
  <c r="C113" i="4"/>
  <c r="D113" i="4"/>
  <c r="E113" i="4"/>
  <c r="F113" i="4"/>
  <c r="G113" i="4"/>
  <c r="H113" i="4"/>
  <c r="I113" i="4"/>
  <c r="J113" i="4"/>
  <c r="K113" i="4"/>
  <c r="L113" i="4"/>
  <c r="M113" i="4"/>
  <c r="B114" i="4"/>
  <c r="C114" i="4"/>
  <c r="D114" i="4"/>
  <c r="E114" i="4"/>
  <c r="F114" i="4"/>
  <c r="G114" i="4"/>
  <c r="H114" i="4"/>
  <c r="I114" i="4"/>
  <c r="J114" i="4"/>
  <c r="K114" i="4"/>
  <c r="L114" i="4"/>
  <c r="M114" i="4"/>
  <c r="B115" i="4"/>
  <c r="C115" i="4"/>
  <c r="D115" i="4"/>
  <c r="E115" i="4"/>
  <c r="F115" i="4"/>
  <c r="G115" i="4"/>
  <c r="H115" i="4"/>
  <c r="I115" i="4"/>
  <c r="J115" i="4"/>
  <c r="K115" i="4"/>
  <c r="L115" i="4"/>
  <c r="M115" i="4"/>
  <c r="B116" i="4"/>
  <c r="C116" i="4"/>
  <c r="D116" i="4"/>
  <c r="E116" i="4"/>
  <c r="F116" i="4"/>
  <c r="G116" i="4"/>
  <c r="H116" i="4"/>
  <c r="I116" i="4"/>
  <c r="J116" i="4"/>
  <c r="K116" i="4"/>
  <c r="L116" i="4"/>
  <c r="M116" i="4"/>
  <c r="B117" i="4"/>
  <c r="C117" i="4"/>
  <c r="D117" i="4"/>
  <c r="E117" i="4"/>
  <c r="F117" i="4"/>
  <c r="G117" i="4"/>
  <c r="H117" i="4"/>
  <c r="I117" i="4"/>
  <c r="J117" i="4"/>
  <c r="K117" i="4"/>
  <c r="L117" i="4"/>
  <c r="M117" i="4"/>
  <c r="B118" i="4"/>
  <c r="C118" i="4"/>
  <c r="D118" i="4"/>
  <c r="E118" i="4"/>
  <c r="F118" i="4"/>
  <c r="G118" i="4"/>
  <c r="H118" i="4"/>
  <c r="I118" i="4"/>
  <c r="J118" i="4"/>
  <c r="K118" i="4"/>
  <c r="L118" i="4"/>
  <c r="M118" i="4"/>
  <c r="B119" i="4"/>
  <c r="C119" i="4"/>
  <c r="D119" i="4"/>
  <c r="E119" i="4"/>
  <c r="F119" i="4"/>
  <c r="G119" i="4"/>
  <c r="H119" i="4"/>
  <c r="I119" i="4"/>
  <c r="J119" i="4"/>
  <c r="K119" i="4"/>
  <c r="L119" i="4"/>
  <c r="M119" i="4"/>
  <c r="BA100" i="4"/>
  <c r="AW100" i="4"/>
  <c r="AS100" i="4"/>
  <c r="AM100" i="4"/>
  <c r="W100" i="4"/>
  <c r="N100" i="4"/>
  <c r="M100" i="4"/>
  <c r="L100" i="4"/>
  <c r="K100" i="4"/>
  <c r="J100" i="4"/>
  <c r="I100" i="4"/>
  <c r="H100" i="4"/>
  <c r="G100" i="4"/>
  <c r="F100" i="4"/>
  <c r="E100" i="4"/>
  <c r="D100" i="4"/>
  <c r="C100" i="4"/>
  <c r="B100" i="4"/>
  <c r="BA77" i="4"/>
  <c r="BA78" i="4"/>
  <c r="BA79" i="4"/>
  <c r="BA80" i="4"/>
  <c r="BA81" i="4"/>
  <c r="BA82" i="4"/>
  <c r="BA83" i="4"/>
  <c r="BA84" i="4"/>
  <c r="BA85" i="4"/>
  <c r="BA86" i="4"/>
  <c r="BA87" i="4"/>
  <c r="BA88" i="4"/>
  <c r="BA89" i="4"/>
  <c r="BA90" i="4"/>
  <c r="BA91" i="4"/>
  <c r="BA92" i="4"/>
  <c r="BA93" i="4"/>
  <c r="BA94" i="4"/>
  <c r="BA95" i="4"/>
  <c r="AW77" i="4"/>
  <c r="AW78" i="4"/>
  <c r="AW79" i="4"/>
  <c r="AW80" i="4"/>
  <c r="AW81" i="4"/>
  <c r="AW82" i="4"/>
  <c r="AW83" i="4"/>
  <c r="AW84" i="4"/>
  <c r="AW85" i="4"/>
  <c r="AW86" i="4"/>
  <c r="AW87" i="4"/>
  <c r="AW88" i="4"/>
  <c r="AW89" i="4"/>
  <c r="AW90" i="4"/>
  <c r="AW91" i="4"/>
  <c r="AW92" i="4"/>
  <c r="AW93" i="4"/>
  <c r="AW94" i="4"/>
  <c r="AW95" i="4"/>
  <c r="AS77" i="4"/>
  <c r="AS78" i="4"/>
  <c r="AS79" i="4"/>
  <c r="AS80" i="4"/>
  <c r="AS81" i="4"/>
  <c r="AS82" i="4"/>
  <c r="AS83" i="4"/>
  <c r="AS84" i="4"/>
  <c r="AS85" i="4"/>
  <c r="AS86" i="4"/>
  <c r="AS87" i="4"/>
  <c r="AS88" i="4"/>
  <c r="AS89" i="4"/>
  <c r="AS90" i="4"/>
  <c r="AS91" i="4"/>
  <c r="AS92" i="4"/>
  <c r="AS93" i="4"/>
  <c r="AS94" i="4"/>
  <c r="AS95" i="4"/>
  <c r="AM77" i="4"/>
  <c r="AM78" i="4"/>
  <c r="AM79" i="4"/>
  <c r="AM80" i="4"/>
  <c r="AM81" i="4"/>
  <c r="AM82" i="4"/>
  <c r="AM83" i="4"/>
  <c r="AM84" i="4"/>
  <c r="AM85" i="4"/>
  <c r="AM86" i="4"/>
  <c r="AM87" i="4"/>
  <c r="AM88" i="4"/>
  <c r="AM89" i="4"/>
  <c r="AM90" i="4"/>
  <c r="AM91" i="4"/>
  <c r="AM92" i="4"/>
  <c r="AM93" i="4"/>
  <c r="AM94" i="4"/>
  <c r="AM95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B77" i="4"/>
  <c r="C77" i="4"/>
  <c r="D77" i="4"/>
  <c r="E77" i="4"/>
  <c r="F77" i="4"/>
  <c r="G77" i="4"/>
  <c r="H77" i="4"/>
  <c r="I77" i="4"/>
  <c r="J77" i="4"/>
  <c r="K77" i="4"/>
  <c r="L77" i="4"/>
  <c r="M77" i="4"/>
  <c r="B78" i="4"/>
  <c r="C78" i="4"/>
  <c r="D78" i="4"/>
  <c r="E78" i="4"/>
  <c r="F78" i="4"/>
  <c r="G78" i="4"/>
  <c r="H78" i="4"/>
  <c r="I78" i="4"/>
  <c r="J78" i="4"/>
  <c r="K78" i="4"/>
  <c r="L78" i="4"/>
  <c r="M78" i="4"/>
  <c r="B79" i="4"/>
  <c r="C79" i="4"/>
  <c r="D79" i="4"/>
  <c r="E79" i="4"/>
  <c r="F79" i="4"/>
  <c r="G79" i="4"/>
  <c r="H79" i="4"/>
  <c r="I79" i="4"/>
  <c r="J79" i="4"/>
  <c r="K79" i="4"/>
  <c r="L79" i="4"/>
  <c r="M79" i="4"/>
  <c r="B80" i="4"/>
  <c r="C80" i="4"/>
  <c r="D80" i="4"/>
  <c r="E80" i="4"/>
  <c r="F80" i="4"/>
  <c r="G80" i="4"/>
  <c r="H80" i="4"/>
  <c r="I80" i="4"/>
  <c r="J80" i="4"/>
  <c r="K80" i="4"/>
  <c r="L80" i="4"/>
  <c r="M80" i="4"/>
  <c r="B81" i="4"/>
  <c r="C81" i="4"/>
  <c r="D81" i="4"/>
  <c r="E81" i="4"/>
  <c r="F81" i="4"/>
  <c r="G81" i="4"/>
  <c r="H81" i="4"/>
  <c r="I81" i="4"/>
  <c r="J81" i="4"/>
  <c r="K81" i="4"/>
  <c r="L81" i="4"/>
  <c r="M81" i="4"/>
  <c r="B82" i="4"/>
  <c r="C82" i="4"/>
  <c r="D82" i="4"/>
  <c r="E82" i="4"/>
  <c r="F82" i="4"/>
  <c r="G82" i="4"/>
  <c r="H82" i="4"/>
  <c r="I82" i="4"/>
  <c r="J82" i="4"/>
  <c r="K82" i="4"/>
  <c r="L82" i="4"/>
  <c r="M82" i="4"/>
  <c r="B83" i="4"/>
  <c r="C83" i="4"/>
  <c r="D83" i="4"/>
  <c r="E83" i="4"/>
  <c r="F83" i="4"/>
  <c r="G83" i="4"/>
  <c r="H83" i="4"/>
  <c r="I83" i="4"/>
  <c r="J83" i="4"/>
  <c r="K83" i="4"/>
  <c r="L83" i="4"/>
  <c r="M83" i="4"/>
  <c r="B84" i="4"/>
  <c r="C84" i="4"/>
  <c r="D84" i="4"/>
  <c r="E84" i="4"/>
  <c r="F84" i="4"/>
  <c r="G84" i="4"/>
  <c r="H84" i="4"/>
  <c r="I84" i="4"/>
  <c r="J84" i="4"/>
  <c r="K84" i="4"/>
  <c r="L84" i="4"/>
  <c r="M84" i="4"/>
  <c r="B85" i="4"/>
  <c r="C85" i="4"/>
  <c r="D85" i="4"/>
  <c r="E85" i="4"/>
  <c r="F85" i="4"/>
  <c r="G85" i="4"/>
  <c r="H85" i="4"/>
  <c r="I85" i="4"/>
  <c r="J85" i="4"/>
  <c r="K85" i="4"/>
  <c r="L85" i="4"/>
  <c r="M85" i="4"/>
  <c r="B86" i="4"/>
  <c r="C86" i="4"/>
  <c r="D86" i="4"/>
  <c r="E86" i="4"/>
  <c r="F86" i="4"/>
  <c r="G86" i="4"/>
  <c r="H86" i="4"/>
  <c r="I86" i="4"/>
  <c r="J86" i="4"/>
  <c r="K86" i="4"/>
  <c r="L86" i="4"/>
  <c r="M86" i="4"/>
  <c r="B87" i="4"/>
  <c r="C87" i="4"/>
  <c r="D87" i="4"/>
  <c r="E87" i="4"/>
  <c r="F87" i="4"/>
  <c r="G87" i="4"/>
  <c r="H87" i="4"/>
  <c r="I87" i="4"/>
  <c r="J87" i="4"/>
  <c r="K87" i="4"/>
  <c r="L87" i="4"/>
  <c r="M87" i="4"/>
  <c r="B88" i="4"/>
  <c r="C88" i="4"/>
  <c r="D88" i="4"/>
  <c r="E88" i="4"/>
  <c r="F88" i="4"/>
  <c r="G88" i="4"/>
  <c r="H88" i="4"/>
  <c r="I88" i="4"/>
  <c r="J88" i="4"/>
  <c r="K88" i="4"/>
  <c r="L88" i="4"/>
  <c r="M88" i="4"/>
  <c r="B89" i="4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D90" i="4"/>
  <c r="E90" i="4"/>
  <c r="F90" i="4"/>
  <c r="G90" i="4"/>
  <c r="H90" i="4"/>
  <c r="I90" i="4"/>
  <c r="J90" i="4"/>
  <c r="K90" i="4"/>
  <c r="L90" i="4"/>
  <c r="M90" i="4"/>
  <c r="B91" i="4"/>
  <c r="C91" i="4"/>
  <c r="D91" i="4"/>
  <c r="E91" i="4"/>
  <c r="F91" i="4"/>
  <c r="G91" i="4"/>
  <c r="H91" i="4"/>
  <c r="I91" i="4"/>
  <c r="J91" i="4"/>
  <c r="K91" i="4"/>
  <c r="L91" i="4"/>
  <c r="M91" i="4"/>
  <c r="B92" i="4"/>
  <c r="C92" i="4"/>
  <c r="D92" i="4"/>
  <c r="E92" i="4"/>
  <c r="F92" i="4"/>
  <c r="G92" i="4"/>
  <c r="H92" i="4"/>
  <c r="I92" i="4"/>
  <c r="J92" i="4"/>
  <c r="K92" i="4"/>
  <c r="L92" i="4"/>
  <c r="M92" i="4"/>
  <c r="B93" i="4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D94" i="4"/>
  <c r="E94" i="4"/>
  <c r="F94" i="4"/>
  <c r="G94" i="4"/>
  <c r="H94" i="4"/>
  <c r="I94" i="4"/>
  <c r="J94" i="4"/>
  <c r="K94" i="4"/>
  <c r="L94" i="4"/>
  <c r="M94" i="4"/>
  <c r="B95" i="4"/>
  <c r="C95" i="4"/>
  <c r="D95" i="4"/>
  <c r="E95" i="4"/>
  <c r="F95" i="4"/>
  <c r="G95" i="4"/>
  <c r="H95" i="4"/>
  <c r="I95" i="4"/>
  <c r="J95" i="4"/>
  <c r="K95" i="4"/>
  <c r="L95" i="4"/>
  <c r="M95" i="4"/>
  <c r="BA76" i="4"/>
  <c r="AW76" i="4"/>
  <c r="AS76" i="4"/>
  <c r="AM76" i="4"/>
  <c r="W76" i="4"/>
  <c r="N76" i="4"/>
  <c r="M76" i="4"/>
  <c r="L76" i="4"/>
  <c r="K76" i="4"/>
  <c r="J76" i="4"/>
  <c r="I76" i="4"/>
  <c r="H76" i="4"/>
  <c r="G76" i="4"/>
  <c r="F76" i="4"/>
  <c r="E76" i="4"/>
  <c r="D76" i="4"/>
  <c r="C76" i="4"/>
  <c r="B76" i="4"/>
  <c r="BA53" i="4"/>
  <c r="BA54" i="4"/>
  <c r="BA55" i="4"/>
  <c r="BA56" i="4"/>
  <c r="BA57" i="4"/>
  <c r="BA58" i="4"/>
  <c r="BA59" i="4"/>
  <c r="BA60" i="4"/>
  <c r="BA61" i="4"/>
  <c r="BA62" i="4"/>
  <c r="BA63" i="4"/>
  <c r="BA64" i="4"/>
  <c r="BA65" i="4"/>
  <c r="BA66" i="4"/>
  <c r="BA67" i="4"/>
  <c r="BA68" i="4"/>
  <c r="BA69" i="4"/>
  <c r="BA70" i="4"/>
  <c r="BA71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67" i="4"/>
  <c r="AW68" i="4"/>
  <c r="AW69" i="4"/>
  <c r="AW70" i="4"/>
  <c r="AW71" i="4"/>
  <c r="AS53" i="4"/>
  <c r="AS54" i="4"/>
  <c r="AS55" i="4"/>
  <c r="AS56" i="4"/>
  <c r="AS57" i="4"/>
  <c r="AS58" i="4"/>
  <c r="AS59" i="4"/>
  <c r="AS60" i="4"/>
  <c r="AS61" i="4"/>
  <c r="AS62" i="4"/>
  <c r="AS63" i="4"/>
  <c r="AS64" i="4"/>
  <c r="AS65" i="4"/>
  <c r="AS66" i="4"/>
  <c r="AS67" i="4"/>
  <c r="AS68" i="4"/>
  <c r="AS69" i="4"/>
  <c r="AS70" i="4"/>
  <c r="AS71" i="4"/>
  <c r="AM53" i="4"/>
  <c r="AM54" i="4"/>
  <c r="AM55" i="4"/>
  <c r="AM56" i="4"/>
  <c r="AM57" i="4"/>
  <c r="AM58" i="4"/>
  <c r="AM59" i="4"/>
  <c r="AM60" i="4"/>
  <c r="AM61" i="4"/>
  <c r="AM62" i="4"/>
  <c r="AM63" i="4"/>
  <c r="AM64" i="4"/>
  <c r="AM65" i="4"/>
  <c r="AM66" i="4"/>
  <c r="AM67" i="4"/>
  <c r="AM68" i="4"/>
  <c r="AM69" i="4"/>
  <c r="AM70" i="4"/>
  <c r="AM71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B53" i="4"/>
  <c r="C53" i="4"/>
  <c r="D53" i="4"/>
  <c r="E53" i="4"/>
  <c r="F53" i="4"/>
  <c r="G53" i="4"/>
  <c r="H53" i="4"/>
  <c r="I53" i="4"/>
  <c r="J53" i="4"/>
  <c r="K53" i="4"/>
  <c r="L53" i="4"/>
  <c r="M53" i="4"/>
  <c r="B54" i="4"/>
  <c r="C54" i="4"/>
  <c r="D54" i="4"/>
  <c r="E54" i="4"/>
  <c r="F54" i="4"/>
  <c r="G54" i="4"/>
  <c r="H54" i="4"/>
  <c r="I54" i="4"/>
  <c r="J54" i="4"/>
  <c r="K54" i="4"/>
  <c r="L54" i="4"/>
  <c r="M54" i="4"/>
  <c r="B55" i="4"/>
  <c r="C55" i="4"/>
  <c r="D55" i="4"/>
  <c r="E55" i="4"/>
  <c r="F55" i="4"/>
  <c r="G55" i="4"/>
  <c r="H55" i="4"/>
  <c r="I55" i="4"/>
  <c r="J55" i="4"/>
  <c r="K55" i="4"/>
  <c r="L55" i="4"/>
  <c r="M55" i="4"/>
  <c r="B56" i="4"/>
  <c r="C56" i="4"/>
  <c r="D56" i="4"/>
  <c r="E56" i="4"/>
  <c r="F56" i="4"/>
  <c r="G56" i="4"/>
  <c r="H56" i="4"/>
  <c r="I56" i="4"/>
  <c r="J56" i="4"/>
  <c r="K56" i="4"/>
  <c r="L56" i="4"/>
  <c r="M56" i="4"/>
  <c r="B57" i="4"/>
  <c r="C57" i="4"/>
  <c r="D57" i="4"/>
  <c r="E57" i="4"/>
  <c r="F57" i="4"/>
  <c r="G57" i="4"/>
  <c r="H57" i="4"/>
  <c r="I57" i="4"/>
  <c r="J57" i="4"/>
  <c r="K57" i="4"/>
  <c r="L57" i="4"/>
  <c r="M57" i="4"/>
  <c r="B58" i="4"/>
  <c r="C58" i="4"/>
  <c r="D58" i="4"/>
  <c r="E58" i="4"/>
  <c r="F58" i="4"/>
  <c r="G58" i="4"/>
  <c r="H58" i="4"/>
  <c r="I58" i="4"/>
  <c r="J58" i="4"/>
  <c r="K58" i="4"/>
  <c r="L58" i="4"/>
  <c r="M58" i="4"/>
  <c r="B59" i="4"/>
  <c r="C59" i="4"/>
  <c r="D59" i="4"/>
  <c r="E59" i="4"/>
  <c r="F59" i="4"/>
  <c r="G59" i="4"/>
  <c r="H59" i="4"/>
  <c r="I59" i="4"/>
  <c r="J59" i="4"/>
  <c r="K59" i="4"/>
  <c r="L59" i="4"/>
  <c r="M59" i="4"/>
  <c r="B60" i="4"/>
  <c r="C60" i="4"/>
  <c r="D60" i="4"/>
  <c r="E60" i="4"/>
  <c r="F60" i="4"/>
  <c r="G60" i="4"/>
  <c r="H60" i="4"/>
  <c r="I60" i="4"/>
  <c r="J60" i="4"/>
  <c r="K60" i="4"/>
  <c r="L60" i="4"/>
  <c r="M60" i="4"/>
  <c r="B61" i="4"/>
  <c r="C61" i="4"/>
  <c r="D61" i="4"/>
  <c r="E61" i="4"/>
  <c r="F61" i="4"/>
  <c r="G61" i="4"/>
  <c r="H61" i="4"/>
  <c r="I61" i="4"/>
  <c r="J61" i="4"/>
  <c r="K61" i="4"/>
  <c r="L61" i="4"/>
  <c r="M61" i="4"/>
  <c r="B62" i="4"/>
  <c r="C62" i="4"/>
  <c r="D62" i="4"/>
  <c r="E62" i="4"/>
  <c r="F62" i="4"/>
  <c r="G62" i="4"/>
  <c r="H62" i="4"/>
  <c r="I62" i="4"/>
  <c r="J62" i="4"/>
  <c r="K62" i="4"/>
  <c r="L62" i="4"/>
  <c r="M62" i="4"/>
  <c r="B63" i="4"/>
  <c r="C63" i="4"/>
  <c r="D63" i="4"/>
  <c r="E63" i="4"/>
  <c r="F63" i="4"/>
  <c r="G63" i="4"/>
  <c r="H63" i="4"/>
  <c r="I63" i="4"/>
  <c r="J63" i="4"/>
  <c r="K63" i="4"/>
  <c r="L63" i="4"/>
  <c r="M63" i="4"/>
  <c r="B64" i="4"/>
  <c r="C64" i="4"/>
  <c r="D64" i="4"/>
  <c r="E64" i="4"/>
  <c r="F64" i="4"/>
  <c r="G64" i="4"/>
  <c r="H64" i="4"/>
  <c r="I64" i="4"/>
  <c r="J64" i="4"/>
  <c r="K64" i="4"/>
  <c r="L64" i="4"/>
  <c r="M64" i="4"/>
  <c r="B65" i="4"/>
  <c r="C65" i="4"/>
  <c r="D65" i="4"/>
  <c r="E65" i="4"/>
  <c r="F65" i="4"/>
  <c r="G65" i="4"/>
  <c r="H65" i="4"/>
  <c r="I65" i="4"/>
  <c r="J65" i="4"/>
  <c r="K65" i="4"/>
  <c r="L65" i="4"/>
  <c r="M65" i="4"/>
  <c r="B66" i="4"/>
  <c r="C66" i="4"/>
  <c r="D66" i="4"/>
  <c r="E66" i="4"/>
  <c r="F66" i="4"/>
  <c r="G66" i="4"/>
  <c r="H66" i="4"/>
  <c r="I66" i="4"/>
  <c r="J66" i="4"/>
  <c r="K66" i="4"/>
  <c r="L66" i="4"/>
  <c r="M66" i="4"/>
  <c r="B67" i="4"/>
  <c r="C67" i="4"/>
  <c r="D67" i="4"/>
  <c r="E67" i="4"/>
  <c r="F67" i="4"/>
  <c r="G67" i="4"/>
  <c r="H67" i="4"/>
  <c r="I67" i="4"/>
  <c r="J67" i="4"/>
  <c r="K67" i="4"/>
  <c r="L67" i="4"/>
  <c r="M67" i="4"/>
  <c r="B68" i="4"/>
  <c r="C68" i="4"/>
  <c r="D68" i="4"/>
  <c r="E68" i="4"/>
  <c r="F68" i="4"/>
  <c r="G68" i="4"/>
  <c r="H68" i="4"/>
  <c r="I68" i="4"/>
  <c r="J68" i="4"/>
  <c r="K68" i="4"/>
  <c r="L68" i="4"/>
  <c r="M68" i="4"/>
  <c r="B69" i="4"/>
  <c r="C69" i="4"/>
  <c r="D69" i="4"/>
  <c r="E69" i="4"/>
  <c r="F69" i="4"/>
  <c r="G69" i="4"/>
  <c r="H69" i="4"/>
  <c r="I69" i="4"/>
  <c r="J69" i="4"/>
  <c r="K69" i="4"/>
  <c r="L69" i="4"/>
  <c r="M69" i="4"/>
  <c r="B70" i="4"/>
  <c r="C70" i="4"/>
  <c r="D70" i="4"/>
  <c r="E70" i="4"/>
  <c r="F70" i="4"/>
  <c r="G70" i="4"/>
  <c r="H70" i="4"/>
  <c r="I70" i="4"/>
  <c r="J70" i="4"/>
  <c r="K70" i="4"/>
  <c r="L70" i="4"/>
  <c r="M70" i="4"/>
  <c r="B71" i="4"/>
  <c r="C71" i="4"/>
  <c r="D71" i="4"/>
  <c r="E71" i="4"/>
  <c r="F71" i="4"/>
  <c r="G71" i="4"/>
  <c r="H71" i="4"/>
  <c r="I71" i="4"/>
  <c r="J71" i="4"/>
  <c r="K71" i="4"/>
  <c r="L71" i="4"/>
  <c r="M71" i="4"/>
  <c r="BA52" i="4"/>
  <c r="AW52" i="4"/>
  <c r="AS52" i="4"/>
  <c r="AM52" i="4"/>
  <c r="W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BA29" i="4"/>
  <c r="BA30" i="4"/>
  <c r="BA31" i="4"/>
  <c r="BA32" i="4"/>
  <c r="BA33" i="4"/>
  <c r="BA34" i="4"/>
  <c r="BA35" i="4"/>
  <c r="BA36" i="4"/>
  <c r="BA37" i="4"/>
  <c r="BA38" i="4"/>
  <c r="BA39" i="4"/>
  <c r="BA40" i="4"/>
  <c r="BA41" i="4"/>
  <c r="BA42" i="4"/>
  <c r="BA43" i="4"/>
  <c r="BA44" i="4"/>
  <c r="BA45" i="4"/>
  <c r="BA46" i="4"/>
  <c r="BA47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S29" i="4"/>
  <c r="AS30" i="4"/>
  <c r="AS31" i="4"/>
  <c r="AS32" i="4"/>
  <c r="AS33" i="4"/>
  <c r="AS34" i="4"/>
  <c r="AS35" i="4"/>
  <c r="AS36" i="4"/>
  <c r="AS37" i="4"/>
  <c r="AS38" i="4"/>
  <c r="AS39" i="4"/>
  <c r="AS40" i="4"/>
  <c r="AS41" i="4"/>
  <c r="AS42" i="4"/>
  <c r="AS43" i="4"/>
  <c r="AS44" i="4"/>
  <c r="AS45" i="4"/>
  <c r="AS46" i="4"/>
  <c r="AS47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41" i="4"/>
  <c r="AM42" i="4"/>
  <c r="AM43" i="4"/>
  <c r="AM44" i="4"/>
  <c r="AM45" i="4"/>
  <c r="AM46" i="4"/>
  <c r="AM47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L29" i="4"/>
  <c r="M29" i="4"/>
  <c r="L30" i="4"/>
  <c r="M30" i="4"/>
  <c r="L31" i="4"/>
  <c r="M31" i="4"/>
  <c r="L32" i="4"/>
  <c r="M32" i="4"/>
  <c r="L33" i="4"/>
  <c r="M33" i="4"/>
  <c r="L34" i="4"/>
  <c r="M34" i="4"/>
  <c r="L35" i="4"/>
  <c r="M35" i="4"/>
  <c r="L36" i="4"/>
  <c r="M36" i="4"/>
  <c r="L37" i="4"/>
  <c r="M37" i="4"/>
  <c r="L38" i="4"/>
  <c r="M38" i="4"/>
  <c r="L39" i="4"/>
  <c r="M39" i="4"/>
  <c r="L40" i="4"/>
  <c r="M40" i="4"/>
  <c r="L41" i="4"/>
  <c r="M41" i="4"/>
  <c r="L42" i="4"/>
  <c r="M42" i="4"/>
  <c r="L43" i="4"/>
  <c r="M43" i="4"/>
  <c r="L44" i="4"/>
  <c r="M44" i="4"/>
  <c r="L45" i="4"/>
  <c r="M45" i="4"/>
  <c r="L46" i="4"/>
  <c r="M46" i="4"/>
  <c r="L47" i="4"/>
  <c r="M47" i="4"/>
  <c r="B29" i="4"/>
  <c r="C29" i="4"/>
  <c r="D29" i="4"/>
  <c r="E29" i="4"/>
  <c r="F29" i="4"/>
  <c r="G29" i="4"/>
  <c r="H29" i="4"/>
  <c r="I29" i="4"/>
  <c r="J29" i="4"/>
  <c r="K29" i="4"/>
  <c r="B30" i="4"/>
  <c r="C30" i="4"/>
  <c r="D30" i="4"/>
  <c r="E30" i="4"/>
  <c r="F30" i="4"/>
  <c r="G30" i="4"/>
  <c r="H30" i="4"/>
  <c r="I30" i="4"/>
  <c r="J30" i="4"/>
  <c r="K30" i="4"/>
  <c r="B31" i="4"/>
  <c r="C31" i="4"/>
  <c r="D31" i="4"/>
  <c r="E31" i="4"/>
  <c r="F31" i="4"/>
  <c r="G31" i="4"/>
  <c r="H31" i="4"/>
  <c r="I31" i="4"/>
  <c r="J31" i="4"/>
  <c r="K31" i="4"/>
  <c r="B32" i="4"/>
  <c r="C32" i="4"/>
  <c r="D32" i="4"/>
  <c r="E32" i="4"/>
  <c r="F32" i="4"/>
  <c r="G32" i="4"/>
  <c r="H32" i="4"/>
  <c r="I32" i="4"/>
  <c r="J32" i="4"/>
  <c r="K32" i="4"/>
  <c r="B33" i="4"/>
  <c r="C33" i="4"/>
  <c r="D33" i="4"/>
  <c r="E33" i="4"/>
  <c r="F33" i="4"/>
  <c r="G33" i="4"/>
  <c r="H33" i="4"/>
  <c r="I33" i="4"/>
  <c r="J33" i="4"/>
  <c r="K33" i="4"/>
  <c r="B34" i="4"/>
  <c r="C34" i="4"/>
  <c r="D34" i="4"/>
  <c r="E34" i="4"/>
  <c r="F34" i="4"/>
  <c r="G34" i="4"/>
  <c r="H34" i="4"/>
  <c r="I34" i="4"/>
  <c r="J34" i="4"/>
  <c r="K34" i="4"/>
  <c r="B35" i="4"/>
  <c r="C35" i="4"/>
  <c r="D35" i="4"/>
  <c r="E35" i="4"/>
  <c r="F35" i="4"/>
  <c r="G35" i="4"/>
  <c r="H35" i="4"/>
  <c r="I35" i="4"/>
  <c r="J35" i="4"/>
  <c r="K35" i="4"/>
  <c r="B36" i="4"/>
  <c r="C36" i="4"/>
  <c r="D36" i="4"/>
  <c r="E36" i="4"/>
  <c r="F36" i="4"/>
  <c r="G36" i="4"/>
  <c r="H36" i="4"/>
  <c r="I36" i="4"/>
  <c r="J36" i="4"/>
  <c r="K36" i="4"/>
  <c r="B37" i="4"/>
  <c r="C37" i="4"/>
  <c r="D37" i="4"/>
  <c r="E37" i="4"/>
  <c r="F37" i="4"/>
  <c r="G37" i="4"/>
  <c r="H37" i="4"/>
  <c r="I37" i="4"/>
  <c r="J37" i="4"/>
  <c r="K37" i="4"/>
  <c r="B38" i="4"/>
  <c r="C38" i="4"/>
  <c r="D38" i="4"/>
  <c r="E38" i="4"/>
  <c r="F38" i="4"/>
  <c r="G38" i="4"/>
  <c r="H38" i="4"/>
  <c r="I38" i="4"/>
  <c r="J38" i="4"/>
  <c r="K38" i="4"/>
  <c r="B39" i="4"/>
  <c r="C39" i="4"/>
  <c r="D39" i="4"/>
  <c r="E39" i="4"/>
  <c r="F39" i="4"/>
  <c r="G39" i="4"/>
  <c r="H39" i="4"/>
  <c r="I39" i="4"/>
  <c r="J39" i="4"/>
  <c r="K39" i="4"/>
  <c r="B40" i="4"/>
  <c r="C40" i="4"/>
  <c r="D40" i="4"/>
  <c r="E40" i="4"/>
  <c r="F40" i="4"/>
  <c r="G40" i="4"/>
  <c r="H40" i="4"/>
  <c r="I40" i="4"/>
  <c r="J40" i="4"/>
  <c r="K40" i="4"/>
  <c r="B41" i="4"/>
  <c r="C41" i="4"/>
  <c r="D41" i="4"/>
  <c r="E41" i="4"/>
  <c r="F41" i="4"/>
  <c r="G41" i="4"/>
  <c r="H41" i="4"/>
  <c r="I41" i="4"/>
  <c r="J41" i="4"/>
  <c r="K41" i="4"/>
  <c r="B42" i="4"/>
  <c r="C42" i="4"/>
  <c r="D42" i="4"/>
  <c r="E42" i="4"/>
  <c r="F42" i="4"/>
  <c r="G42" i="4"/>
  <c r="H42" i="4"/>
  <c r="I42" i="4"/>
  <c r="J42" i="4"/>
  <c r="K42" i="4"/>
  <c r="B43" i="4"/>
  <c r="C43" i="4"/>
  <c r="D43" i="4"/>
  <c r="E43" i="4"/>
  <c r="F43" i="4"/>
  <c r="G43" i="4"/>
  <c r="H43" i="4"/>
  <c r="I43" i="4"/>
  <c r="J43" i="4"/>
  <c r="K43" i="4"/>
  <c r="B44" i="4"/>
  <c r="C44" i="4"/>
  <c r="D44" i="4"/>
  <c r="E44" i="4"/>
  <c r="F44" i="4"/>
  <c r="G44" i="4"/>
  <c r="H44" i="4"/>
  <c r="I44" i="4"/>
  <c r="J44" i="4"/>
  <c r="K44" i="4"/>
  <c r="B45" i="4"/>
  <c r="C45" i="4"/>
  <c r="D45" i="4"/>
  <c r="E45" i="4"/>
  <c r="F45" i="4"/>
  <c r="G45" i="4"/>
  <c r="H45" i="4"/>
  <c r="I45" i="4"/>
  <c r="J45" i="4"/>
  <c r="K45" i="4"/>
  <c r="B46" i="4"/>
  <c r="C46" i="4"/>
  <c r="D46" i="4"/>
  <c r="E46" i="4"/>
  <c r="F46" i="4"/>
  <c r="G46" i="4"/>
  <c r="H46" i="4"/>
  <c r="I46" i="4"/>
  <c r="J46" i="4"/>
  <c r="K46" i="4"/>
  <c r="B47" i="4"/>
  <c r="C47" i="4"/>
  <c r="D47" i="4"/>
  <c r="E47" i="4"/>
  <c r="F47" i="4"/>
  <c r="G47" i="4"/>
  <c r="H47" i="4"/>
  <c r="I47" i="4"/>
  <c r="J47" i="4"/>
  <c r="K47" i="4"/>
  <c r="BA28" i="4"/>
  <c r="AW28" i="4"/>
  <c r="AS28" i="4"/>
  <c r="AM28" i="4"/>
  <c r="W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BA5" i="4"/>
  <c r="BA6" i="4"/>
  <c r="BA7" i="4"/>
  <c r="BA8" i="4"/>
  <c r="BA9" i="4"/>
  <c r="BA10" i="4"/>
  <c r="BA11" i="4"/>
  <c r="BA12" i="4"/>
  <c r="BA13" i="4"/>
  <c r="BA14" i="4"/>
  <c r="BA15" i="4"/>
  <c r="BA16" i="4"/>
  <c r="BA17" i="4"/>
  <c r="BA18" i="4"/>
  <c r="BA19" i="4"/>
  <c r="BA20" i="4"/>
  <c r="BA21" i="4"/>
  <c r="BA22" i="4"/>
  <c r="BA23" i="4"/>
  <c r="AW5" i="4"/>
  <c r="AW6" i="4"/>
  <c r="AW7" i="4"/>
  <c r="AW8" i="4"/>
  <c r="AW9" i="4"/>
  <c r="AW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S5" i="4"/>
  <c r="AS6" i="4"/>
  <c r="AS7" i="4"/>
  <c r="AS8" i="4"/>
  <c r="AS9" i="4"/>
  <c r="AS10" i="4"/>
  <c r="AS11" i="4"/>
  <c r="AS12" i="4"/>
  <c r="AS13" i="4"/>
  <c r="AS14" i="4"/>
  <c r="AS15" i="4"/>
  <c r="AS16" i="4"/>
  <c r="AS17" i="4"/>
  <c r="AS18" i="4"/>
  <c r="AS19" i="4"/>
  <c r="AS20" i="4"/>
  <c r="AS21" i="4"/>
  <c r="AS22" i="4"/>
  <c r="AS23" i="4"/>
  <c r="AM5" i="4"/>
  <c r="AM6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W5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L5" i="4"/>
  <c r="M5" i="4"/>
  <c r="L6" i="4"/>
  <c r="M6" i="4"/>
  <c r="L7" i="4"/>
  <c r="M7" i="4"/>
  <c r="L8" i="4"/>
  <c r="M8" i="4"/>
  <c r="L9" i="4"/>
  <c r="M9" i="4"/>
  <c r="L10" i="4"/>
  <c r="M10" i="4"/>
  <c r="L11" i="4"/>
  <c r="M11" i="4"/>
  <c r="L12" i="4"/>
  <c r="M12" i="4"/>
  <c r="L13" i="4"/>
  <c r="M13" i="4"/>
  <c r="L14" i="4"/>
  <c r="M14" i="4"/>
  <c r="L15" i="4"/>
  <c r="M15" i="4"/>
  <c r="L16" i="4"/>
  <c r="M16" i="4"/>
  <c r="L17" i="4"/>
  <c r="M17" i="4"/>
  <c r="L18" i="4"/>
  <c r="M18" i="4"/>
  <c r="L19" i="4"/>
  <c r="M19" i="4"/>
  <c r="L20" i="4"/>
  <c r="M20" i="4"/>
  <c r="L21" i="4"/>
  <c r="M21" i="4"/>
  <c r="L22" i="4"/>
  <c r="M22" i="4"/>
  <c r="L23" i="4"/>
  <c r="M23" i="4"/>
  <c r="B5" i="4"/>
  <c r="C5" i="4"/>
  <c r="D5" i="4"/>
  <c r="E5" i="4"/>
  <c r="F5" i="4"/>
  <c r="G5" i="4"/>
  <c r="H5" i="4"/>
  <c r="I5" i="4"/>
  <c r="J5" i="4"/>
  <c r="K5" i="4"/>
  <c r="B6" i="4"/>
  <c r="C6" i="4"/>
  <c r="D6" i="4"/>
  <c r="E6" i="4"/>
  <c r="F6" i="4"/>
  <c r="G6" i="4"/>
  <c r="H6" i="4"/>
  <c r="I6" i="4"/>
  <c r="J6" i="4"/>
  <c r="K6" i="4"/>
  <c r="B7" i="4"/>
  <c r="C7" i="4"/>
  <c r="D7" i="4"/>
  <c r="E7" i="4"/>
  <c r="F7" i="4"/>
  <c r="G7" i="4"/>
  <c r="H7" i="4"/>
  <c r="I7" i="4"/>
  <c r="J7" i="4"/>
  <c r="K7" i="4"/>
  <c r="B8" i="4"/>
  <c r="C8" i="4"/>
  <c r="D8" i="4"/>
  <c r="E8" i="4"/>
  <c r="F8" i="4"/>
  <c r="G8" i="4"/>
  <c r="H8" i="4"/>
  <c r="I8" i="4"/>
  <c r="J8" i="4"/>
  <c r="K8" i="4"/>
  <c r="B9" i="4"/>
  <c r="C9" i="4"/>
  <c r="D9" i="4"/>
  <c r="E9" i="4"/>
  <c r="F9" i="4"/>
  <c r="G9" i="4"/>
  <c r="H9" i="4"/>
  <c r="I9" i="4"/>
  <c r="J9" i="4"/>
  <c r="K9" i="4"/>
  <c r="B10" i="4"/>
  <c r="C10" i="4"/>
  <c r="D10" i="4"/>
  <c r="E10" i="4"/>
  <c r="F10" i="4"/>
  <c r="G10" i="4"/>
  <c r="H10" i="4"/>
  <c r="I10" i="4"/>
  <c r="J10" i="4"/>
  <c r="K10" i="4"/>
  <c r="B11" i="4"/>
  <c r="C11" i="4"/>
  <c r="D11" i="4"/>
  <c r="E11" i="4"/>
  <c r="F11" i="4"/>
  <c r="G11" i="4"/>
  <c r="H11" i="4"/>
  <c r="I11" i="4"/>
  <c r="J11" i="4"/>
  <c r="K11" i="4"/>
  <c r="B12" i="4"/>
  <c r="C12" i="4"/>
  <c r="D12" i="4"/>
  <c r="E12" i="4"/>
  <c r="F12" i="4"/>
  <c r="G12" i="4"/>
  <c r="H12" i="4"/>
  <c r="I12" i="4"/>
  <c r="J12" i="4"/>
  <c r="K12" i="4"/>
  <c r="B13" i="4"/>
  <c r="C13" i="4"/>
  <c r="D13" i="4"/>
  <c r="E13" i="4"/>
  <c r="F13" i="4"/>
  <c r="G13" i="4"/>
  <c r="H13" i="4"/>
  <c r="I13" i="4"/>
  <c r="J13" i="4"/>
  <c r="K13" i="4"/>
  <c r="B14" i="4"/>
  <c r="C14" i="4"/>
  <c r="D14" i="4"/>
  <c r="E14" i="4"/>
  <c r="F14" i="4"/>
  <c r="G14" i="4"/>
  <c r="H14" i="4"/>
  <c r="I14" i="4"/>
  <c r="J14" i="4"/>
  <c r="K14" i="4"/>
  <c r="B15" i="4"/>
  <c r="C15" i="4"/>
  <c r="D15" i="4"/>
  <c r="E15" i="4"/>
  <c r="F15" i="4"/>
  <c r="G15" i="4"/>
  <c r="H15" i="4"/>
  <c r="I15" i="4"/>
  <c r="J15" i="4"/>
  <c r="K15" i="4"/>
  <c r="B16" i="4"/>
  <c r="C16" i="4"/>
  <c r="D16" i="4"/>
  <c r="E16" i="4"/>
  <c r="F16" i="4"/>
  <c r="G16" i="4"/>
  <c r="H16" i="4"/>
  <c r="I16" i="4"/>
  <c r="J16" i="4"/>
  <c r="K16" i="4"/>
  <c r="B17" i="4"/>
  <c r="C17" i="4"/>
  <c r="D17" i="4"/>
  <c r="E17" i="4"/>
  <c r="F17" i="4"/>
  <c r="G17" i="4"/>
  <c r="H17" i="4"/>
  <c r="I17" i="4"/>
  <c r="J17" i="4"/>
  <c r="K17" i="4"/>
  <c r="B18" i="4"/>
  <c r="C18" i="4"/>
  <c r="D18" i="4"/>
  <c r="E18" i="4"/>
  <c r="F18" i="4"/>
  <c r="G18" i="4"/>
  <c r="H18" i="4"/>
  <c r="I18" i="4"/>
  <c r="J18" i="4"/>
  <c r="K18" i="4"/>
  <c r="B19" i="4"/>
  <c r="C19" i="4"/>
  <c r="D19" i="4"/>
  <c r="E19" i="4"/>
  <c r="F19" i="4"/>
  <c r="G19" i="4"/>
  <c r="H19" i="4"/>
  <c r="I19" i="4"/>
  <c r="J19" i="4"/>
  <c r="K19" i="4"/>
  <c r="B20" i="4"/>
  <c r="C20" i="4"/>
  <c r="D20" i="4"/>
  <c r="E20" i="4"/>
  <c r="F20" i="4"/>
  <c r="G20" i="4"/>
  <c r="H20" i="4"/>
  <c r="I20" i="4"/>
  <c r="J20" i="4"/>
  <c r="K20" i="4"/>
  <c r="B21" i="4"/>
  <c r="C21" i="4"/>
  <c r="D21" i="4"/>
  <c r="E21" i="4"/>
  <c r="F21" i="4"/>
  <c r="G21" i="4"/>
  <c r="H21" i="4"/>
  <c r="I21" i="4"/>
  <c r="J21" i="4"/>
  <c r="K21" i="4"/>
  <c r="B22" i="4"/>
  <c r="C22" i="4"/>
  <c r="D22" i="4"/>
  <c r="E22" i="4"/>
  <c r="F22" i="4"/>
  <c r="G22" i="4"/>
  <c r="H22" i="4"/>
  <c r="I22" i="4"/>
  <c r="J22" i="4"/>
  <c r="K22" i="4"/>
  <c r="B23" i="4"/>
  <c r="C23" i="4"/>
  <c r="D23" i="4"/>
  <c r="E23" i="4"/>
  <c r="F23" i="4"/>
  <c r="G23" i="4"/>
  <c r="H23" i="4"/>
  <c r="I23" i="4"/>
  <c r="J23" i="4"/>
  <c r="K23" i="4"/>
  <c r="J4" i="4"/>
  <c r="I4" i="4"/>
  <c r="H4" i="4"/>
  <c r="G4" i="4"/>
  <c r="F4" i="4"/>
  <c r="E4" i="4"/>
  <c r="D4" i="4"/>
  <c r="C4" i="4"/>
  <c r="BA4" i="4"/>
  <c r="AW4" i="4"/>
  <c r="AS4" i="4"/>
  <c r="AM4" i="4"/>
  <c r="W4" i="4"/>
  <c r="N4" i="4"/>
  <c r="M4" i="4"/>
  <c r="L4" i="4"/>
  <c r="K4" i="4"/>
  <c r="B4" i="4"/>
  <c r="G73" i="4" l="1"/>
  <c r="G49" i="4"/>
  <c r="G25" i="4"/>
  <c r="G97" i="4"/>
  <c r="G1" i="4"/>
  <c r="BN5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U18" i="1"/>
  <c r="L18" i="1"/>
  <c r="K18" i="1"/>
  <c r="J18" i="1"/>
  <c r="I18" i="1"/>
  <c r="H18" i="1"/>
  <c r="G18" i="1"/>
  <c r="F18" i="1"/>
  <c r="E18" i="1"/>
  <c r="D18" i="1"/>
  <c r="C18" i="1"/>
  <c r="B18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U17" i="1"/>
  <c r="L17" i="1"/>
  <c r="K17" i="1"/>
  <c r="J17" i="1"/>
  <c r="I17" i="1"/>
  <c r="H17" i="1"/>
  <c r="G17" i="1"/>
  <c r="F17" i="1"/>
  <c r="E17" i="1"/>
  <c r="D17" i="1"/>
  <c r="C17" i="1"/>
  <c r="B17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U16" i="1"/>
  <c r="L16" i="1"/>
  <c r="K16" i="1"/>
  <c r="J16" i="1"/>
  <c r="I16" i="1"/>
  <c r="H16" i="1"/>
  <c r="G16" i="1"/>
  <c r="F16" i="1"/>
  <c r="E16" i="1"/>
  <c r="D16" i="1"/>
  <c r="C16" i="1"/>
  <c r="B16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U15" i="1"/>
  <c r="L15" i="1"/>
  <c r="K15" i="1"/>
  <c r="J15" i="1"/>
  <c r="I15" i="1"/>
  <c r="H15" i="1"/>
  <c r="G15" i="1"/>
  <c r="F15" i="1"/>
  <c r="E15" i="1"/>
  <c r="D15" i="1"/>
  <c r="C15" i="1"/>
  <c r="B15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U14" i="1"/>
  <c r="L14" i="1"/>
  <c r="K14" i="1"/>
  <c r="J14" i="1"/>
  <c r="I14" i="1"/>
  <c r="H14" i="1"/>
  <c r="G14" i="1"/>
  <c r="F14" i="1"/>
  <c r="E14" i="1"/>
  <c r="D14" i="1"/>
  <c r="C14" i="1"/>
  <c r="B14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U13" i="1"/>
  <c r="L13" i="1"/>
  <c r="K13" i="1"/>
  <c r="J13" i="1"/>
  <c r="I13" i="1"/>
  <c r="H13" i="1"/>
  <c r="G13" i="1"/>
  <c r="F13" i="1"/>
  <c r="E13" i="1"/>
  <c r="D13" i="1"/>
  <c r="C13" i="1"/>
  <c r="B13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U12" i="1"/>
  <c r="L12" i="1"/>
  <c r="K12" i="1"/>
  <c r="J12" i="1"/>
  <c r="I12" i="1"/>
  <c r="H12" i="1"/>
  <c r="G12" i="1"/>
  <c r="F12" i="1"/>
  <c r="E12" i="1"/>
  <c r="D12" i="1"/>
  <c r="C12" i="1"/>
  <c r="B12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U11" i="1"/>
  <c r="L11" i="1"/>
  <c r="K11" i="1"/>
  <c r="J11" i="1"/>
  <c r="I11" i="1"/>
  <c r="H11" i="1"/>
  <c r="G11" i="1"/>
  <c r="F11" i="1"/>
  <c r="E11" i="1"/>
  <c r="D11" i="1"/>
  <c r="C11" i="1"/>
  <c r="B11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U10" i="1"/>
  <c r="L10" i="1"/>
  <c r="J10" i="1"/>
  <c r="I10" i="1"/>
  <c r="H10" i="1"/>
  <c r="G10" i="1"/>
  <c r="F10" i="1"/>
  <c r="E10" i="1"/>
  <c r="D10" i="1"/>
  <c r="C10" i="1"/>
  <c r="B10" i="1"/>
  <c r="BN7" i="1"/>
  <c r="BN6" i="1"/>
  <c r="AJ3" i="1"/>
  <c r="BN4" i="1"/>
  <c r="AJ7" i="1"/>
  <c r="AJ5" i="1"/>
  <c r="AJ6" i="1"/>
  <c r="AJ4" i="1"/>
  <c r="CJ1" i="1"/>
  <c r="A1" i="1"/>
  <c r="AM104" i="3"/>
  <c r="AX25" i="2" s="1"/>
  <c r="BT23" i="1" s="1"/>
  <c r="AM103" i="3"/>
  <c r="AM102" i="3"/>
  <c r="AM101" i="3"/>
  <c r="AM100" i="3"/>
  <c r="AM99" i="3"/>
  <c r="AM98" i="3"/>
  <c r="AM97" i="3"/>
  <c r="AM96" i="3"/>
  <c r="AM95" i="3"/>
  <c r="AM94" i="3"/>
  <c r="AM93" i="3"/>
  <c r="AM92" i="3"/>
  <c r="AM91" i="3"/>
  <c r="AM90" i="3"/>
  <c r="AM89" i="3"/>
  <c r="AM88" i="3"/>
  <c r="AM87" i="3"/>
  <c r="AM86" i="3"/>
  <c r="AM85" i="3"/>
  <c r="AM84" i="3"/>
  <c r="AM83" i="3"/>
  <c r="AM82" i="3"/>
  <c r="AM81" i="3"/>
  <c r="AM80" i="3"/>
  <c r="AM79" i="3"/>
  <c r="AM78" i="3"/>
  <c r="AM77" i="3"/>
  <c r="AM76" i="3"/>
  <c r="AM75" i="3"/>
  <c r="AM74" i="3"/>
  <c r="AM73" i="3"/>
  <c r="AM72" i="3"/>
  <c r="AM71" i="3"/>
  <c r="AM70" i="3"/>
  <c r="AM69" i="3"/>
  <c r="AM68" i="3"/>
  <c r="AM67" i="3"/>
  <c r="AM66" i="3"/>
  <c r="AM65" i="3"/>
  <c r="AM64" i="3"/>
  <c r="AM63" i="3"/>
  <c r="AM62" i="3"/>
  <c r="AM61" i="3"/>
  <c r="AM60" i="3"/>
  <c r="AM59" i="3"/>
  <c r="AM58" i="3"/>
  <c r="AM57" i="3"/>
  <c r="AM56" i="3"/>
  <c r="AM55" i="3"/>
  <c r="AM54" i="3"/>
  <c r="AM53" i="3"/>
  <c r="AM52" i="3"/>
  <c r="AM51" i="3"/>
  <c r="AM50" i="3"/>
  <c r="AM49" i="3"/>
  <c r="AM48" i="3"/>
  <c r="AM47" i="3"/>
  <c r="AM46" i="3"/>
  <c r="AM45" i="3"/>
  <c r="AM44" i="3"/>
  <c r="AM43" i="3"/>
  <c r="AM42" i="3"/>
  <c r="AM41" i="3"/>
  <c r="AM40" i="3"/>
  <c r="AM39" i="3"/>
  <c r="AM38" i="3"/>
  <c r="AM37" i="3"/>
  <c r="AM36" i="3"/>
  <c r="AM35" i="3"/>
  <c r="AM34" i="3"/>
  <c r="AM33" i="3"/>
  <c r="AM32" i="3"/>
  <c r="AM31" i="3"/>
  <c r="AM30" i="3"/>
  <c r="AM29" i="3"/>
  <c r="AM28" i="3"/>
  <c r="AM27" i="3"/>
  <c r="AM26" i="3"/>
  <c r="AM25" i="3"/>
  <c r="AM24" i="3"/>
  <c r="AM23" i="3"/>
  <c r="AM22" i="3"/>
  <c r="AM21" i="3"/>
  <c r="AM20" i="3"/>
  <c r="AM19" i="3"/>
  <c r="AM18" i="3"/>
  <c r="AM17" i="3"/>
  <c r="AM16" i="3"/>
  <c r="AM15" i="3"/>
  <c r="AM14" i="3"/>
  <c r="AM13" i="3"/>
  <c r="AM12" i="3"/>
  <c r="AM11" i="3"/>
  <c r="AM10" i="3"/>
  <c r="AM9" i="3"/>
  <c r="AM8" i="3"/>
  <c r="BH7" i="4" s="1"/>
  <c r="AM7" i="3"/>
  <c r="BH6" i="4" s="1"/>
  <c r="AM6" i="3"/>
  <c r="BH5" i="4" s="1"/>
  <c r="AM5" i="3"/>
  <c r="AX24" i="2" s="1"/>
  <c r="AX23" i="2" l="1"/>
  <c r="AX26" i="2"/>
  <c r="BR23" i="1"/>
  <c r="BQ23" i="1"/>
  <c r="BS23" i="1"/>
  <c r="BW23" i="1"/>
  <c r="BP23" i="1"/>
  <c r="BV23" i="1"/>
  <c r="BU23" i="1"/>
  <c r="BX23" i="1"/>
  <c r="BG19" i="4"/>
  <c r="BO19" i="4"/>
  <c r="BI19" i="4"/>
  <c r="BJ19" i="4"/>
  <c r="BK19" i="4"/>
  <c r="BN19" i="4"/>
  <c r="BM19" i="4"/>
  <c r="BL19" i="4"/>
  <c r="BL59" i="4"/>
  <c r="BM59" i="4"/>
  <c r="BN59" i="4"/>
  <c r="BG59" i="4"/>
  <c r="BO59" i="4"/>
  <c r="BH59" i="4"/>
  <c r="BK59" i="4"/>
  <c r="BI59" i="4"/>
  <c r="BJ59" i="4"/>
  <c r="BI87" i="4"/>
  <c r="BJ87" i="4"/>
  <c r="BN87" i="4"/>
  <c r="BK87" i="4"/>
  <c r="BL87" i="4"/>
  <c r="BM87" i="4"/>
  <c r="BH87" i="4"/>
  <c r="BG87" i="4"/>
  <c r="BO87" i="4"/>
  <c r="BL41" i="4"/>
  <c r="BM41" i="4"/>
  <c r="BN41" i="4"/>
  <c r="BG41" i="4"/>
  <c r="BO41" i="4"/>
  <c r="BH41" i="4"/>
  <c r="BK41" i="4"/>
  <c r="BI41" i="4"/>
  <c r="BJ41" i="4"/>
  <c r="BJ69" i="4"/>
  <c r="BK69" i="4"/>
  <c r="BL69" i="4"/>
  <c r="BM69" i="4"/>
  <c r="BN69" i="4"/>
  <c r="BG69" i="4"/>
  <c r="BI69" i="4"/>
  <c r="BO69" i="4"/>
  <c r="BH69" i="4"/>
  <c r="BJ35" i="4"/>
  <c r="BK35" i="4"/>
  <c r="BL35" i="4"/>
  <c r="BM35" i="4"/>
  <c r="BN35" i="4"/>
  <c r="BI35" i="4"/>
  <c r="BO35" i="4"/>
  <c r="BG35" i="4"/>
  <c r="BH35" i="4"/>
  <c r="BJ43" i="4"/>
  <c r="BK43" i="4"/>
  <c r="BL43" i="4"/>
  <c r="BM43" i="4"/>
  <c r="BN43" i="4"/>
  <c r="BI43" i="4"/>
  <c r="BO43" i="4"/>
  <c r="BG43" i="4"/>
  <c r="BH43" i="4"/>
  <c r="BH55" i="4"/>
  <c r="BM55" i="4"/>
  <c r="BI55" i="4"/>
  <c r="BJ55" i="4"/>
  <c r="BK55" i="4"/>
  <c r="BL55" i="4"/>
  <c r="BG55" i="4"/>
  <c r="BO55" i="4"/>
  <c r="BN55" i="4"/>
  <c r="BH63" i="4"/>
  <c r="BI63" i="4"/>
  <c r="BJ63" i="4"/>
  <c r="BK63" i="4"/>
  <c r="BM63" i="4"/>
  <c r="BL63" i="4"/>
  <c r="BG63" i="4"/>
  <c r="BO63" i="4"/>
  <c r="BN63" i="4"/>
  <c r="BH71" i="4"/>
  <c r="BI71" i="4"/>
  <c r="BJ71" i="4"/>
  <c r="BK71" i="4"/>
  <c r="BL71" i="4"/>
  <c r="BG71" i="4"/>
  <c r="BO71" i="4"/>
  <c r="BM71" i="4"/>
  <c r="BN71" i="4"/>
  <c r="BM83" i="4"/>
  <c r="BN83" i="4"/>
  <c r="BG83" i="4"/>
  <c r="BO83" i="4"/>
  <c r="BH83" i="4"/>
  <c r="BI83" i="4"/>
  <c r="BL83" i="4"/>
  <c r="BJ83" i="4"/>
  <c r="BK83" i="4"/>
  <c r="BM91" i="4"/>
  <c r="BN91" i="4"/>
  <c r="BG91" i="4"/>
  <c r="BO91" i="4"/>
  <c r="BH91" i="4"/>
  <c r="BI91" i="4"/>
  <c r="BJ91" i="4"/>
  <c r="BL91" i="4"/>
  <c r="BK91" i="4"/>
  <c r="BN31" i="4"/>
  <c r="BG31" i="4"/>
  <c r="BO31" i="4"/>
  <c r="BH31" i="4"/>
  <c r="BI31" i="4"/>
  <c r="BJ31" i="4"/>
  <c r="BM31" i="4"/>
  <c r="BK31" i="4"/>
  <c r="BL31" i="4"/>
  <c r="BL67" i="4"/>
  <c r="BM67" i="4"/>
  <c r="BN67" i="4"/>
  <c r="BG67" i="4"/>
  <c r="BO67" i="4"/>
  <c r="BI67" i="4"/>
  <c r="BH67" i="4"/>
  <c r="BK67" i="4"/>
  <c r="BJ67" i="4"/>
  <c r="BM21" i="4"/>
  <c r="BN21" i="4"/>
  <c r="BG21" i="4"/>
  <c r="BO21" i="4"/>
  <c r="BI21" i="4"/>
  <c r="BL21" i="4"/>
  <c r="BJ21" i="4"/>
  <c r="BK21" i="4"/>
  <c r="BN81" i="4"/>
  <c r="BG81" i="4"/>
  <c r="BO81" i="4"/>
  <c r="BH81" i="4"/>
  <c r="BI81" i="4"/>
  <c r="BK81" i="4"/>
  <c r="BJ81" i="4"/>
  <c r="BM81" i="4"/>
  <c r="BL81" i="4"/>
  <c r="BK15" i="4"/>
  <c r="BL15" i="4"/>
  <c r="BM15" i="4"/>
  <c r="BN15" i="4"/>
  <c r="BG15" i="4"/>
  <c r="BO15" i="4"/>
  <c r="BJ15" i="4"/>
  <c r="BI15" i="4"/>
  <c r="BK23" i="4"/>
  <c r="BL23" i="4"/>
  <c r="BM23" i="4"/>
  <c r="BN23" i="4"/>
  <c r="BG23" i="4"/>
  <c r="BO23" i="4"/>
  <c r="BJ23" i="4"/>
  <c r="BI23" i="4"/>
  <c r="BJ16" i="4"/>
  <c r="BK16" i="4"/>
  <c r="BL16" i="4"/>
  <c r="BM16" i="4"/>
  <c r="BN16" i="4"/>
  <c r="BI16" i="4"/>
  <c r="BO16" i="4"/>
  <c r="BG16" i="4"/>
  <c r="BI36" i="4"/>
  <c r="BJ36" i="4"/>
  <c r="BK36" i="4"/>
  <c r="BL36" i="4"/>
  <c r="BM36" i="4"/>
  <c r="BH36" i="4"/>
  <c r="BN36" i="4"/>
  <c r="BG36" i="4"/>
  <c r="BO36" i="4"/>
  <c r="BI44" i="4"/>
  <c r="BJ44" i="4"/>
  <c r="BK44" i="4"/>
  <c r="BL44" i="4"/>
  <c r="BM44" i="4"/>
  <c r="BH44" i="4"/>
  <c r="BG44" i="4"/>
  <c r="BN44" i="4"/>
  <c r="BO44" i="4"/>
  <c r="BG56" i="4"/>
  <c r="BO56" i="4"/>
  <c r="BH56" i="4"/>
  <c r="BI56" i="4"/>
  <c r="BJ56" i="4"/>
  <c r="BL56" i="4"/>
  <c r="BK56" i="4"/>
  <c r="BN56" i="4"/>
  <c r="BM56" i="4"/>
  <c r="BG64" i="4"/>
  <c r="BO64" i="4"/>
  <c r="BL64" i="4"/>
  <c r="BH64" i="4"/>
  <c r="BI64" i="4"/>
  <c r="BJ64" i="4"/>
  <c r="BK64" i="4"/>
  <c r="BN64" i="4"/>
  <c r="BM64" i="4"/>
  <c r="BL84" i="4"/>
  <c r="BM84" i="4"/>
  <c r="BI84" i="4"/>
  <c r="BN84" i="4"/>
  <c r="BG84" i="4"/>
  <c r="BO84" i="4"/>
  <c r="BH84" i="4"/>
  <c r="BK84" i="4"/>
  <c r="BJ84" i="4"/>
  <c r="BL92" i="4"/>
  <c r="BM92" i="4"/>
  <c r="BI92" i="4"/>
  <c r="BN92" i="4"/>
  <c r="BG92" i="4"/>
  <c r="BO92" i="4"/>
  <c r="BH92" i="4"/>
  <c r="BK92" i="4"/>
  <c r="BJ92" i="4"/>
  <c r="BI17" i="4"/>
  <c r="BJ17" i="4"/>
  <c r="BK17" i="4"/>
  <c r="BL17" i="4"/>
  <c r="BM17" i="4"/>
  <c r="BG17" i="4"/>
  <c r="BN17" i="4"/>
  <c r="BO17" i="4"/>
  <c r="BH37" i="4"/>
  <c r="BI37" i="4"/>
  <c r="BJ37" i="4"/>
  <c r="BK37" i="4"/>
  <c r="BL37" i="4"/>
  <c r="BG37" i="4"/>
  <c r="BO37" i="4"/>
  <c r="BM37" i="4"/>
  <c r="BN37" i="4"/>
  <c r="BH45" i="4"/>
  <c r="BI45" i="4"/>
  <c r="BJ45" i="4"/>
  <c r="BK45" i="4"/>
  <c r="BL45" i="4"/>
  <c r="BG45" i="4"/>
  <c r="BO45" i="4"/>
  <c r="BM45" i="4"/>
  <c r="BN45" i="4"/>
  <c r="BN57" i="4"/>
  <c r="BG57" i="4"/>
  <c r="BO57" i="4"/>
  <c r="BH57" i="4"/>
  <c r="BI57" i="4"/>
  <c r="BJ57" i="4"/>
  <c r="BM57" i="4"/>
  <c r="BK57" i="4"/>
  <c r="BL57" i="4"/>
  <c r="BN65" i="4"/>
  <c r="BG65" i="4"/>
  <c r="BO65" i="4"/>
  <c r="BH65" i="4"/>
  <c r="BI65" i="4"/>
  <c r="BJ65" i="4"/>
  <c r="BM65" i="4"/>
  <c r="BK65" i="4"/>
  <c r="BL65" i="4"/>
  <c r="BJ77" i="4"/>
  <c r="BK77" i="4"/>
  <c r="BO77" i="4"/>
  <c r="BL77" i="4"/>
  <c r="BM77" i="4"/>
  <c r="BN77" i="4"/>
  <c r="BG77" i="4"/>
  <c r="BI77" i="4"/>
  <c r="BH77" i="4"/>
  <c r="BK85" i="4"/>
  <c r="BL85" i="4"/>
  <c r="BM85" i="4"/>
  <c r="BN85" i="4"/>
  <c r="BG85" i="4"/>
  <c r="BO85" i="4"/>
  <c r="BH85" i="4"/>
  <c r="BJ85" i="4"/>
  <c r="BI85" i="4"/>
  <c r="BK93" i="4"/>
  <c r="BL93" i="4"/>
  <c r="BM93" i="4"/>
  <c r="BN93" i="4"/>
  <c r="BH93" i="4"/>
  <c r="BG93" i="4"/>
  <c r="BO93" i="4"/>
  <c r="BJ93" i="4"/>
  <c r="BI93" i="4"/>
  <c r="BI18" i="4"/>
  <c r="BJ18" i="4"/>
  <c r="BK18" i="4"/>
  <c r="BL18" i="4"/>
  <c r="BG18" i="4"/>
  <c r="BO18" i="4"/>
  <c r="BN18" i="4"/>
  <c r="BM18" i="4"/>
  <c r="BG30" i="4"/>
  <c r="BO30" i="4"/>
  <c r="BH30" i="4"/>
  <c r="BI30" i="4"/>
  <c r="BJ30" i="4"/>
  <c r="BK30" i="4"/>
  <c r="BN30" i="4"/>
  <c r="BL30" i="4"/>
  <c r="BM30" i="4"/>
  <c r="BG38" i="4"/>
  <c r="BO38" i="4"/>
  <c r="BH38" i="4"/>
  <c r="BI38" i="4"/>
  <c r="BJ38" i="4"/>
  <c r="BK38" i="4"/>
  <c r="BN38" i="4"/>
  <c r="BL38" i="4"/>
  <c r="BM38" i="4"/>
  <c r="BG46" i="4"/>
  <c r="BO46" i="4"/>
  <c r="BH46" i="4"/>
  <c r="BI46" i="4"/>
  <c r="BJ46" i="4"/>
  <c r="BK46" i="4"/>
  <c r="BN46" i="4"/>
  <c r="BL46" i="4"/>
  <c r="BM46" i="4"/>
  <c r="BM58" i="4"/>
  <c r="BN58" i="4"/>
  <c r="BG58" i="4"/>
  <c r="BO58" i="4"/>
  <c r="BJ58" i="4"/>
  <c r="BH58" i="4"/>
  <c r="BI58" i="4"/>
  <c r="BL58" i="4"/>
  <c r="BK58" i="4"/>
  <c r="BM66" i="4"/>
  <c r="BN66" i="4"/>
  <c r="BG66" i="4"/>
  <c r="BO66" i="4"/>
  <c r="BJ66" i="4"/>
  <c r="BH66" i="4"/>
  <c r="BI66" i="4"/>
  <c r="BL66" i="4"/>
  <c r="BK66" i="4"/>
  <c r="BI78" i="4"/>
  <c r="BJ78" i="4"/>
  <c r="BK78" i="4"/>
  <c r="BL78" i="4"/>
  <c r="BM78" i="4"/>
  <c r="BH78" i="4"/>
  <c r="BN78" i="4"/>
  <c r="BG78" i="4"/>
  <c r="BO78" i="4"/>
  <c r="BJ86" i="4"/>
  <c r="BK86" i="4"/>
  <c r="BL86" i="4"/>
  <c r="BM86" i="4"/>
  <c r="BG86" i="4"/>
  <c r="BN86" i="4"/>
  <c r="BI86" i="4"/>
  <c r="BO86" i="4"/>
  <c r="BH86" i="4"/>
  <c r="BJ94" i="4"/>
  <c r="BK94" i="4"/>
  <c r="BL94" i="4"/>
  <c r="BM94" i="4"/>
  <c r="BN94" i="4"/>
  <c r="BO94" i="4"/>
  <c r="BI94" i="4"/>
  <c r="BG94" i="4"/>
  <c r="BH94" i="4"/>
  <c r="BN115" i="4"/>
  <c r="BG115" i="4"/>
  <c r="BO115" i="4"/>
  <c r="BH115" i="4"/>
  <c r="BI115" i="4"/>
  <c r="BJ115" i="4"/>
  <c r="BK115" i="4"/>
  <c r="BL115" i="4"/>
  <c r="BM115" i="4"/>
  <c r="BN47" i="4"/>
  <c r="BG47" i="4"/>
  <c r="BO47" i="4"/>
  <c r="BH47" i="4"/>
  <c r="BI47" i="4"/>
  <c r="BJ47" i="4"/>
  <c r="BM47" i="4"/>
  <c r="BK47" i="4"/>
  <c r="BL47" i="4"/>
  <c r="BI95" i="4"/>
  <c r="BJ95" i="4"/>
  <c r="BN95" i="4"/>
  <c r="BK95" i="4"/>
  <c r="BL95" i="4"/>
  <c r="BM95" i="4"/>
  <c r="BH95" i="4"/>
  <c r="BG95" i="4"/>
  <c r="BO95" i="4"/>
  <c r="BN20" i="4"/>
  <c r="BG20" i="4"/>
  <c r="BO20" i="4"/>
  <c r="BI20" i="4"/>
  <c r="BJ20" i="4"/>
  <c r="BM20" i="4"/>
  <c r="BK20" i="4"/>
  <c r="BL20" i="4"/>
  <c r="BM32" i="4"/>
  <c r="BN32" i="4"/>
  <c r="BG32" i="4"/>
  <c r="BO32" i="4"/>
  <c r="BH32" i="4"/>
  <c r="BI32" i="4"/>
  <c r="BL32" i="4"/>
  <c r="BK32" i="4"/>
  <c r="BJ32" i="4"/>
  <c r="BM40" i="4"/>
  <c r="BN40" i="4"/>
  <c r="BG40" i="4"/>
  <c r="BO40" i="4"/>
  <c r="BH40" i="4"/>
  <c r="BI40" i="4"/>
  <c r="BL40" i="4"/>
  <c r="BJ40" i="4"/>
  <c r="BK40" i="4"/>
  <c r="BK60" i="4"/>
  <c r="BL60" i="4"/>
  <c r="BM60" i="4"/>
  <c r="BN60" i="4"/>
  <c r="BH60" i="4"/>
  <c r="BG60" i="4"/>
  <c r="BO60" i="4"/>
  <c r="BJ60" i="4"/>
  <c r="BI60" i="4"/>
  <c r="BK68" i="4"/>
  <c r="BL68" i="4"/>
  <c r="BH68" i="4"/>
  <c r="BM68" i="4"/>
  <c r="BN68" i="4"/>
  <c r="BG68" i="4"/>
  <c r="BO68" i="4"/>
  <c r="BJ68" i="4"/>
  <c r="BI68" i="4"/>
  <c r="BG80" i="4"/>
  <c r="BO80" i="4"/>
  <c r="BH80" i="4"/>
  <c r="BL80" i="4"/>
  <c r="BI80" i="4"/>
  <c r="BJ80" i="4"/>
  <c r="BK80" i="4"/>
  <c r="BN80" i="4"/>
  <c r="BM80" i="4"/>
  <c r="BH88" i="4"/>
  <c r="BI88" i="4"/>
  <c r="BJ88" i="4"/>
  <c r="BK88" i="4"/>
  <c r="BL88" i="4"/>
  <c r="BM88" i="4"/>
  <c r="BG88" i="4"/>
  <c r="BO88" i="4"/>
  <c r="BN88" i="4"/>
  <c r="BM116" i="4"/>
  <c r="BN116" i="4"/>
  <c r="BG116" i="4"/>
  <c r="BO116" i="4"/>
  <c r="BH116" i="4"/>
  <c r="BI116" i="4"/>
  <c r="BJ116" i="4"/>
  <c r="BK116" i="4"/>
  <c r="BL116" i="4"/>
  <c r="BL117" i="4"/>
  <c r="BM117" i="4"/>
  <c r="BN117" i="4"/>
  <c r="BG117" i="4"/>
  <c r="BO117" i="4"/>
  <c r="BH117" i="4"/>
  <c r="BI117" i="4"/>
  <c r="BJ117" i="4"/>
  <c r="BK117" i="4"/>
  <c r="BN39" i="4"/>
  <c r="BG39" i="4"/>
  <c r="BO39" i="4"/>
  <c r="BH39" i="4"/>
  <c r="BI39" i="4"/>
  <c r="BJ39" i="4"/>
  <c r="BM39" i="4"/>
  <c r="BK39" i="4"/>
  <c r="BL39" i="4"/>
  <c r="BH79" i="4"/>
  <c r="BI79" i="4"/>
  <c r="BJ79" i="4"/>
  <c r="BK79" i="4"/>
  <c r="BL79" i="4"/>
  <c r="BM79" i="4"/>
  <c r="BG79" i="4"/>
  <c r="BO79" i="4"/>
  <c r="BN79" i="4"/>
  <c r="BL33" i="4"/>
  <c r="BM33" i="4"/>
  <c r="BN33" i="4"/>
  <c r="BG33" i="4"/>
  <c r="BO33" i="4"/>
  <c r="BH33" i="4"/>
  <c r="BK33" i="4"/>
  <c r="BI33" i="4"/>
  <c r="BJ33" i="4"/>
  <c r="BJ61" i="4"/>
  <c r="BK61" i="4"/>
  <c r="BO61" i="4"/>
  <c r="BL61" i="4"/>
  <c r="BM61" i="4"/>
  <c r="BN61" i="4"/>
  <c r="BG61" i="4"/>
  <c r="BI61" i="4"/>
  <c r="BH61" i="4"/>
  <c r="BG89" i="4"/>
  <c r="BO89" i="4"/>
  <c r="BH89" i="4"/>
  <c r="BI89" i="4"/>
  <c r="BJ89" i="4"/>
  <c r="BK89" i="4"/>
  <c r="BN89" i="4"/>
  <c r="BL89" i="4"/>
  <c r="BM89" i="4"/>
  <c r="BL14" i="4"/>
  <c r="BM14" i="4"/>
  <c r="BN14" i="4"/>
  <c r="BG14" i="4"/>
  <c r="BO14" i="4"/>
  <c r="BK14" i="4"/>
  <c r="BI14" i="4"/>
  <c r="BJ14" i="4"/>
  <c r="BL22" i="4"/>
  <c r="BM22" i="4"/>
  <c r="BN22" i="4"/>
  <c r="BG22" i="4"/>
  <c r="BO22" i="4"/>
  <c r="BK22" i="4"/>
  <c r="BI22" i="4"/>
  <c r="BJ22" i="4"/>
  <c r="BK34" i="4"/>
  <c r="BL34" i="4"/>
  <c r="BM34" i="4"/>
  <c r="BN34" i="4"/>
  <c r="BG34" i="4"/>
  <c r="BO34" i="4"/>
  <c r="BJ34" i="4"/>
  <c r="BH34" i="4"/>
  <c r="BI34" i="4"/>
  <c r="BK42" i="4"/>
  <c r="BL42" i="4"/>
  <c r="BM42" i="4"/>
  <c r="BN42" i="4"/>
  <c r="BG42" i="4"/>
  <c r="BO42" i="4"/>
  <c r="BJ42" i="4"/>
  <c r="BH42" i="4"/>
  <c r="BI42" i="4"/>
  <c r="BI62" i="4"/>
  <c r="BJ62" i="4"/>
  <c r="BK62" i="4"/>
  <c r="BL62" i="4"/>
  <c r="BM62" i="4"/>
  <c r="BH62" i="4"/>
  <c r="BN62" i="4"/>
  <c r="BG62" i="4"/>
  <c r="BO62" i="4"/>
  <c r="BI70" i="4"/>
  <c r="BJ70" i="4"/>
  <c r="BK70" i="4"/>
  <c r="BL70" i="4"/>
  <c r="BN70" i="4"/>
  <c r="BM70" i="4"/>
  <c r="BH70" i="4"/>
  <c r="BO70" i="4"/>
  <c r="BG70" i="4"/>
  <c r="BN90" i="4"/>
  <c r="BG90" i="4"/>
  <c r="BO90" i="4"/>
  <c r="BH90" i="4"/>
  <c r="BK90" i="4"/>
  <c r="BI90" i="4"/>
  <c r="BJ90" i="4"/>
  <c r="BM90" i="4"/>
  <c r="BL90" i="4"/>
  <c r="BK118" i="4"/>
  <c r="BL118" i="4"/>
  <c r="BM118" i="4"/>
  <c r="BN118" i="4"/>
  <c r="BG118" i="4"/>
  <c r="BO118" i="4"/>
  <c r="BH118" i="4"/>
  <c r="BI118" i="4"/>
  <c r="BJ118" i="4"/>
  <c r="BJ119" i="4"/>
  <c r="BK119" i="4"/>
  <c r="BL119" i="4"/>
  <c r="BM119" i="4"/>
  <c r="BH119" i="4"/>
  <c r="BN119" i="4"/>
  <c r="BG119" i="4"/>
  <c r="BO119" i="4"/>
  <c r="BI119" i="4"/>
  <c r="BI5" i="4"/>
  <c r="BJ5" i="4"/>
  <c r="BK5" i="4"/>
  <c r="BL5" i="4"/>
  <c r="BM5" i="4"/>
  <c r="BG5" i="4"/>
  <c r="BN5" i="4"/>
  <c r="BO5" i="4"/>
  <c r="BO4" i="4"/>
  <c r="BG4" i="4"/>
  <c r="BN4" i="4"/>
  <c r="BM4" i="4"/>
  <c r="BL4" i="4"/>
  <c r="BK4" i="4"/>
  <c r="BH4" i="4"/>
  <c r="BJ4" i="4"/>
  <c r="BI4" i="4"/>
  <c r="BG108" i="4"/>
  <c r="BO108" i="4"/>
  <c r="BH108" i="4"/>
  <c r="BI108" i="4"/>
  <c r="BJ108" i="4"/>
  <c r="BK108" i="4"/>
  <c r="BL108" i="4"/>
  <c r="BM108" i="4"/>
  <c r="BN108" i="4"/>
  <c r="BM102" i="4"/>
  <c r="BN102" i="4"/>
  <c r="BG102" i="4"/>
  <c r="BO102" i="4"/>
  <c r="BH102" i="4"/>
  <c r="BI102" i="4"/>
  <c r="BJ102" i="4"/>
  <c r="BK102" i="4"/>
  <c r="BL102" i="4"/>
  <c r="BM110" i="4"/>
  <c r="BN110" i="4"/>
  <c r="BG110" i="4"/>
  <c r="BO110" i="4"/>
  <c r="BH110" i="4"/>
  <c r="BI110" i="4"/>
  <c r="BJ110" i="4"/>
  <c r="BK110" i="4"/>
  <c r="BL110" i="4"/>
  <c r="BN109" i="4"/>
  <c r="BG109" i="4"/>
  <c r="BO109" i="4"/>
  <c r="BH109" i="4"/>
  <c r="BI109" i="4"/>
  <c r="BJ109" i="4"/>
  <c r="BK109" i="4"/>
  <c r="BL109" i="4"/>
  <c r="BM109" i="4"/>
  <c r="BK112" i="4"/>
  <c r="BL112" i="4"/>
  <c r="BM112" i="4"/>
  <c r="BN112" i="4"/>
  <c r="BG112" i="4"/>
  <c r="BO112" i="4"/>
  <c r="BH112" i="4"/>
  <c r="BI112" i="4"/>
  <c r="BJ112" i="4"/>
  <c r="BL111" i="4"/>
  <c r="BM111" i="4"/>
  <c r="BN111" i="4"/>
  <c r="BG111" i="4"/>
  <c r="BO111" i="4"/>
  <c r="BH111" i="4"/>
  <c r="BI111" i="4"/>
  <c r="BJ111" i="4"/>
  <c r="BK111" i="4"/>
  <c r="BK104" i="4"/>
  <c r="BL104" i="4"/>
  <c r="BM104" i="4"/>
  <c r="BN104" i="4"/>
  <c r="BG104" i="4"/>
  <c r="BO104" i="4"/>
  <c r="BH104" i="4"/>
  <c r="BI104" i="4"/>
  <c r="BJ104" i="4"/>
  <c r="BJ113" i="4"/>
  <c r="BK113" i="4"/>
  <c r="BL113" i="4"/>
  <c r="BM113" i="4"/>
  <c r="BN113" i="4"/>
  <c r="BG113" i="4"/>
  <c r="BO113" i="4"/>
  <c r="BH113" i="4"/>
  <c r="BI113" i="4"/>
  <c r="BL103" i="4"/>
  <c r="BM103" i="4"/>
  <c r="BN103" i="4"/>
  <c r="BG103" i="4"/>
  <c r="BO103" i="4"/>
  <c r="BH103" i="4"/>
  <c r="BI103" i="4"/>
  <c r="BJ103" i="4"/>
  <c r="BK103" i="4"/>
  <c r="BN101" i="4"/>
  <c r="BG101" i="4"/>
  <c r="BO101" i="4"/>
  <c r="BH101" i="4"/>
  <c r="BI101" i="4"/>
  <c r="BJ101" i="4"/>
  <c r="BK101" i="4"/>
  <c r="BL101" i="4"/>
  <c r="BM101" i="4"/>
  <c r="BJ105" i="4"/>
  <c r="BK105" i="4"/>
  <c r="BL105" i="4"/>
  <c r="BM105" i="4"/>
  <c r="BN105" i="4"/>
  <c r="BG105" i="4"/>
  <c r="BO105" i="4"/>
  <c r="BH105" i="4"/>
  <c r="BI105" i="4"/>
  <c r="BI106" i="4"/>
  <c r="BJ106" i="4"/>
  <c r="BK106" i="4"/>
  <c r="BL106" i="4"/>
  <c r="BM106" i="4"/>
  <c r="BN106" i="4"/>
  <c r="BG106" i="4"/>
  <c r="BO106" i="4"/>
  <c r="BH106" i="4"/>
  <c r="BH107" i="4"/>
  <c r="BI107" i="4"/>
  <c r="BJ107" i="4"/>
  <c r="BK107" i="4"/>
  <c r="BL107" i="4"/>
  <c r="BM107" i="4"/>
  <c r="BN107" i="4"/>
  <c r="BG107" i="4"/>
  <c r="BO107" i="4"/>
  <c r="BI13" i="4"/>
  <c r="BG13" i="4"/>
  <c r="BJ13" i="4"/>
  <c r="BO13" i="4"/>
  <c r="BK13" i="4"/>
  <c r="BL13" i="4"/>
  <c r="BM13" i="4"/>
  <c r="BN13" i="4"/>
  <c r="BI12" i="4"/>
  <c r="BJ12" i="4"/>
  <c r="BG12" i="4"/>
  <c r="BK12" i="4"/>
  <c r="BL12" i="4"/>
  <c r="BO12" i="4"/>
  <c r="BM12" i="4"/>
  <c r="BN12" i="4"/>
  <c r="BI11" i="4"/>
  <c r="BG11" i="4"/>
  <c r="BJ11" i="4"/>
  <c r="BO11" i="4"/>
  <c r="BK11" i="4"/>
  <c r="BL11" i="4"/>
  <c r="BM11" i="4"/>
  <c r="BN11" i="4"/>
  <c r="BH53" i="4"/>
  <c r="BI53" i="4"/>
  <c r="BJ53" i="4"/>
  <c r="BK53" i="4"/>
  <c r="BL53" i="4"/>
  <c r="BM53" i="4"/>
  <c r="BN53" i="4"/>
  <c r="BG53" i="4"/>
  <c r="BO53" i="4"/>
  <c r="BI10" i="4"/>
  <c r="BJ10" i="4"/>
  <c r="BO10" i="4"/>
  <c r="BK10" i="4"/>
  <c r="BL10" i="4"/>
  <c r="BN10" i="4"/>
  <c r="BM10" i="4"/>
  <c r="BG10" i="4"/>
  <c r="BI9" i="4"/>
  <c r="BJ9" i="4"/>
  <c r="BN9" i="4"/>
  <c r="BO9" i="4"/>
  <c r="BK9" i="4"/>
  <c r="BL9" i="4"/>
  <c r="BM9" i="4"/>
  <c r="BG9" i="4"/>
  <c r="BM8" i="4"/>
  <c r="BG8" i="4"/>
  <c r="BO8" i="4"/>
  <c r="BI8" i="4"/>
  <c r="BJ8" i="4"/>
  <c r="BK8" i="4"/>
  <c r="BL8" i="4"/>
  <c r="BN8" i="4"/>
  <c r="BN7" i="4"/>
  <c r="BI7" i="4"/>
  <c r="BJ7" i="4"/>
  <c r="BG7" i="4"/>
  <c r="BK7" i="4"/>
  <c r="BO7" i="4"/>
  <c r="BL7" i="4"/>
  <c r="BM7" i="4"/>
  <c r="BJ114" i="4"/>
  <c r="BK114" i="4"/>
  <c r="BI114" i="4"/>
  <c r="BL114" i="4"/>
  <c r="BM114" i="4"/>
  <c r="BG114" i="4"/>
  <c r="BH114" i="4"/>
  <c r="BN114" i="4"/>
  <c r="BO114" i="4"/>
  <c r="BO120" i="4"/>
  <c r="BG120" i="4"/>
  <c r="BI100" i="4"/>
  <c r="BL120" i="4"/>
  <c r="BN120" i="4"/>
  <c r="BH100" i="4"/>
  <c r="BM120" i="4"/>
  <c r="BO100" i="4"/>
  <c r="BG100" i="4"/>
  <c r="BN100" i="4"/>
  <c r="BK120" i="4"/>
  <c r="BM100" i="4"/>
  <c r="BH120" i="4"/>
  <c r="BJ120" i="4"/>
  <c r="BL100" i="4"/>
  <c r="BI120" i="4"/>
  <c r="BK100" i="4"/>
  <c r="BJ100" i="4"/>
  <c r="BL82" i="4"/>
  <c r="BM82" i="4"/>
  <c r="BN82" i="4"/>
  <c r="BG82" i="4"/>
  <c r="BO82" i="4"/>
  <c r="BH82" i="4"/>
  <c r="BI82" i="4"/>
  <c r="BK82" i="4"/>
  <c r="BJ82" i="4"/>
  <c r="BM96" i="4"/>
  <c r="BO76" i="4"/>
  <c r="BG76" i="4"/>
  <c r="BL96" i="4"/>
  <c r="BN76" i="4"/>
  <c r="BK96" i="4"/>
  <c r="BM76" i="4"/>
  <c r="BJ96" i="4"/>
  <c r="BL76" i="4"/>
  <c r="BO96" i="4"/>
  <c r="BI76" i="4"/>
  <c r="BN96" i="4"/>
  <c r="BH76" i="4"/>
  <c r="BI96" i="4"/>
  <c r="BK76" i="4"/>
  <c r="BH96" i="4"/>
  <c r="BJ76" i="4"/>
  <c r="BG96" i="4"/>
  <c r="BJ54" i="4"/>
  <c r="BK54" i="4"/>
  <c r="BL54" i="4"/>
  <c r="BM54" i="4"/>
  <c r="BO54" i="4"/>
  <c r="BH54" i="4"/>
  <c r="BI54" i="4"/>
  <c r="BN54" i="4"/>
  <c r="BG54" i="4"/>
  <c r="BK72" i="4"/>
  <c r="BM52" i="4"/>
  <c r="BJ72" i="4"/>
  <c r="BL52" i="4"/>
  <c r="BL72" i="4"/>
  <c r="BI72" i="4"/>
  <c r="BK52" i="4"/>
  <c r="BH72" i="4"/>
  <c r="BJ52" i="4"/>
  <c r="BO72" i="4"/>
  <c r="BG72" i="4"/>
  <c r="BI52" i="4"/>
  <c r="BN72" i="4"/>
  <c r="BH52" i="4"/>
  <c r="BM72" i="4"/>
  <c r="BO52" i="4"/>
  <c r="BG52" i="4"/>
  <c r="BN52" i="4"/>
  <c r="BM29" i="4"/>
  <c r="BN29" i="4"/>
  <c r="BG29" i="4"/>
  <c r="BO29" i="4"/>
  <c r="BJ29" i="4"/>
  <c r="BH29" i="4"/>
  <c r="BI29" i="4"/>
  <c r="BL29" i="4"/>
  <c r="BK29" i="4"/>
  <c r="BI48" i="4"/>
  <c r="BK28" i="4"/>
  <c r="BH48" i="4"/>
  <c r="BJ28" i="4"/>
  <c r="BO48" i="4"/>
  <c r="BG48" i="4"/>
  <c r="BI28" i="4"/>
  <c r="BN48" i="4"/>
  <c r="BH28" i="4"/>
  <c r="BJ48" i="4"/>
  <c r="BM48" i="4"/>
  <c r="BO28" i="4"/>
  <c r="BG28" i="4"/>
  <c r="BL28" i="4"/>
  <c r="BL48" i="4"/>
  <c r="BN28" i="4"/>
  <c r="BK48" i="4"/>
  <c r="BM28" i="4"/>
  <c r="BJ24" i="4"/>
  <c r="BL6" i="4"/>
  <c r="BI24" i="4"/>
  <c r="BM6" i="4"/>
  <c r="BN6" i="4"/>
  <c r="BO24" i="4"/>
  <c r="BG24" i="4"/>
  <c r="BG6" i="4"/>
  <c r="BO6" i="4"/>
  <c r="BN24" i="4"/>
  <c r="BM24" i="4"/>
  <c r="BI6" i="4"/>
  <c r="BL24" i="4"/>
  <c r="BJ6" i="4"/>
  <c r="BK6" i="4"/>
  <c r="BK24" i="4"/>
  <c r="BW20" i="1" l="1"/>
  <c r="BS24" i="1"/>
  <c r="BX22" i="1"/>
  <c r="BS20" i="1"/>
  <c r="BR20" i="1"/>
  <c r="BU20" i="1"/>
  <c r="BT20" i="1"/>
  <c r="BP20" i="1"/>
  <c r="BX20" i="1"/>
  <c r="BV20" i="1"/>
  <c r="BQ20" i="1"/>
  <c r="BU24" i="1" l="1"/>
  <c r="BR24" i="1"/>
  <c r="BQ24" i="1"/>
  <c r="BX24" i="1"/>
  <c r="BP24" i="1"/>
  <c r="BW24" i="1"/>
  <c r="BT24" i="1"/>
  <c r="BV24" i="1"/>
  <c r="BP22" i="1"/>
  <c r="BV22" i="1"/>
  <c r="BQ22" i="1"/>
  <c r="BS22" i="1"/>
  <c r="BU22" i="1"/>
  <c r="AX27" i="2"/>
  <c r="BV25" i="1" s="1"/>
  <c r="BW22" i="1"/>
  <c r="BT22" i="1"/>
  <c r="BR22" i="1"/>
  <c r="BW25" i="1" l="1"/>
  <c r="BR25" i="1"/>
  <c r="BP25" i="1"/>
  <c r="BT25" i="1"/>
  <c r="BQ25" i="1"/>
  <c r="BS25" i="1"/>
  <c r="BX25" i="1"/>
  <c r="BU25" i="1"/>
</calcChain>
</file>

<file path=xl/sharedStrings.xml><?xml version="1.0" encoding="utf-8"?>
<sst xmlns="http://schemas.openxmlformats.org/spreadsheetml/2006/main" count="167" uniqueCount="77">
  <si>
    <t>作成日</t>
    <rPh sb="0" eb="3">
      <t>サクセイビ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</si>
  <si>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</si>
  <si>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</si>
  <si>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</si>
  <si>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提出営業所</t>
    <rPh sb="0" eb="5">
      <t>テイシュツエイギョウショ</t>
    </rPh>
    <phoneticPr fontId="3"/>
  </si>
  <si>
    <t>郵便番号</t>
    <rPh sb="0" eb="4">
      <t>ユウビンバンゴウ</t>
    </rPh>
    <phoneticPr fontId="3"/>
  </si>
  <si>
    <t>住所</t>
    <rPh sb="0" eb="2">
      <t>ジュウショ</t>
    </rPh>
    <phoneticPr fontId="3"/>
  </si>
  <si>
    <t>社名</t>
    <rPh sb="0" eb="2">
      <t>シャメイ</t>
    </rPh>
    <phoneticPr fontId="3"/>
  </si>
  <si>
    <t>代表者名</t>
    <rPh sb="0" eb="4">
      <t>ダイヒョウシャメイ</t>
    </rPh>
    <phoneticPr fontId="3"/>
  </si>
  <si>
    <t>電話番号</t>
    <rPh sb="0" eb="4">
      <t>デンワバンゴウ</t>
    </rPh>
    <phoneticPr fontId="3"/>
  </si>
  <si>
    <t>登録番号　Ｔ－</t>
    <rPh sb="0" eb="4">
      <t>トウロクバンゴウ</t>
    </rPh>
    <phoneticPr fontId="3"/>
  </si>
  <si>
    <t>振込銀行</t>
    <rPh sb="0" eb="4">
      <t>フリコミギンコウ</t>
    </rPh>
    <phoneticPr fontId="3"/>
  </si>
  <si>
    <t>振込銀行名</t>
    <rPh sb="0" eb="4">
      <t>フリコミギンコウ</t>
    </rPh>
    <rPh sb="4" eb="5">
      <t>メイ</t>
    </rPh>
    <phoneticPr fontId="3"/>
  </si>
  <si>
    <t>振込銀行支店名</t>
    <rPh sb="0" eb="7">
      <t>フリコミギンコウシテンメイ</t>
    </rPh>
    <phoneticPr fontId="3"/>
  </si>
  <si>
    <t>口座番号</t>
    <rPh sb="0" eb="4">
      <t>コウザバンゴウ</t>
    </rPh>
    <phoneticPr fontId="3"/>
  </si>
  <si>
    <t>フリガナ</t>
    <phoneticPr fontId="3"/>
  </si>
  <si>
    <t>口座名義</t>
    <rPh sb="0" eb="4">
      <t>コウザメイギ</t>
    </rPh>
    <phoneticPr fontId="3"/>
  </si>
  <si>
    <t>工事番号</t>
    <rPh sb="0" eb="4">
      <t>コウジバンゴウ</t>
    </rPh>
    <phoneticPr fontId="3"/>
  </si>
  <si>
    <t>元請名</t>
    <rPh sb="0" eb="3">
      <t>モトウケメイ</t>
    </rPh>
    <phoneticPr fontId="3"/>
  </si>
  <si>
    <t>枝</t>
    <rPh sb="0" eb="1">
      <t>エダ</t>
    </rPh>
    <phoneticPr fontId="3"/>
  </si>
  <si>
    <t>工事件名</t>
    <rPh sb="0" eb="4">
      <t>コウジケンメイ</t>
    </rPh>
    <phoneticPr fontId="3"/>
  </si>
  <si>
    <t>注文書番号</t>
    <rPh sb="0" eb="5">
      <t>チュウモンショバンゴウ</t>
    </rPh>
    <phoneticPr fontId="3"/>
  </si>
  <si>
    <t>受注金額</t>
    <rPh sb="0" eb="4">
      <t>ジュチュウキンガク</t>
    </rPh>
    <phoneticPr fontId="3"/>
  </si>
  <si>
    <t>即受領金額</t>
    <rPh sb="0" eb="5">
      <t>ソクジュリョウキンガク</t>
    </rPh>
    <phoneticPr fontId="3"/>
  </si>
  <si>
    <t>今回請求金額</t>
    <rPh sb="0" eb="6">
      <t>コンカイセイキュウキンガク</t>
    </rPh>
    <phoneticPr fontId="3"/>
  </si>
  <si>
    <t>査定金額</t>
    <rPh sb="0" eb="4">
      <t>サテイキンガク</t>
    </rPh>
    <phoneticPr fontId="3"/>
  </si>
  <si>
    <t>①</t>
    <phoneticPr fontId="3"/>
  </si>
  <si>
    <t>②</t>
    <phoneticPr fontId="3"/>
  </si>
  <si>
    <t>③</t>
    <phoneticPr fontId="3"/>
  </si>
  <si>
    <t>④</t>
    <phoneticPr fontId="3"/>
  </si>
  <si>
    <t>⑤</t>
    <phoneticPr fontId="3"/>
  </si>
  <si>
    <t>⑥</t>
    <phoneticPr fontId="3"/>
  </si>
  <si>
    <t>⑦</t>
    <phoneticPr fontId="3"/>
  </si>
  <si>
    <t>⑧</t>
    <phoneticPr fontId="3"/>
  </si>
  <si>
    <t>⑨</t>
    <phoneticPr fontId="3"/>
  </si>
  <si>
    <t>別紙常用工事・物品内訳書　合計</t>
    <rPh sb="0" eb="2">
      <t>ベッシ</t>
    </rPh>
    <rPh sb="2" eb="6">
      <t>ジョウヨウコウジ</t>
    </rPh>
    <rPh sb="7" eb="12">
      <t>ブッピンウチワケショ</t>
    </rPh>
    <rPh sb="13" eb="15">
      <t>ゴウケイ</t>
    </rPh>
    <phoneticPr fontId="3"/>
  </si>
  <si>
    <t>消費税額等（10%)</t>
    <rPh sb="0" eb="5">
      <t>ショウヒゼイガクトウ</t>
    </rPh>
    <phoneticPr fontId="3"/>
  </si>
  <si>
    <t>今回請求合計</t>
    <rPh sb="0" eb="6">
      <t>コンカイセイキュウゴウケイ</t>
    </rPh>
    <phoneticPr fontId="3"/>
  </si>
  <si>
    <t>今回請求　合計</t>
    <rPh sb="0" eb="2">
      <t>コンカイ</t>
    </rPh>
    <rPh sb="2" eb="4">
      <t>セイキュウ</t>
    </rPh>
    <rPh sb="5" eb="7">
      <t>ゴウケイ</t>
    </rPh>
    <phoneticPr fontId="3"/>
  </si>
  <si>
    <t>出来高調書　常用工事・物品内訳書</t>
    <phoneticPr fontId="3"/>
  </si>
  <si>
    <t>元請名</t>
    <phoneticPr fontId="3"/>
  </si>
  <si>
    <t>工事名・物品名</t>
    <rPh sb="0" eb="3">
      <t>コウジメイ</t>
    </rPh>
    <rPh sb="4" eb="7">
      <t>ブッピンメイ</t>
    </rPh>
    <phoneticPr fontId="3"/>
  </si>
  <si>
    <t>工種</t>
    <rPh sb="0" eb="2">
      <t>コウシュ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</si>
  <si>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</si>
  <si>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</si>
  <si>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単価</t>
    <rPh sb="0" eb="2">
      <t>タンカ</t>
    </rPh>
    <phoneticPr fontId="3"/>
  </si>
  <si>
    <t>請求金額</t>
    <rPh sb="0" eb="4">
      <t>セイキュウキンガク</t>
    </rPh>
    <phoneticPr fontId="3"/>
  </si>
  <si>
    <t>■表紙上部</t>
    <rPh sb="1" eb="3">
      <t>ヒョウシ</t>
    </rPh>
    <rPh sb="3" eb="5">
      <t>ジョウブ</t>
    </rPh>
    <phoneticPr fontId="3"/>
  </si>
  <si>
    <t>■会社情報</t>
    <rPh sb="1" eb="5">
      <t>カイシャジョウホウ</t>
    </rPh>
    <phoneticPr fontId="3"/>
  </si>
  <si>
    <t>■請負工事請求</t>
    <rPh sb="1" eb="3">
      <t>ウケオイ</t>
    </rPh>
    <rPh sb="3" eb="7">
      <t>コウジセイキュウ</t>
    </rPh>
    <phoneticPr fontId="3"/>
  </si>
  <si>
    <t>■銀行情報</t>
    <rPh sb="1" eb="3">
      <t>ギンコウ</t>
    </rPh>
    <rPh sb="3" eb="5">
      <t>ジョウホウ</t>
    </rPh>
    <phoneticPr fontId="3"/>
  </si>
  <si>
    <t>科目</t>
    <rPh sb="0" eb="2">
      <t>カモク</t>
    </rPh>
    <phoneticPr fontId="3"/>
  </si>
  <si>
    <t>金額</t>
    <rPh sb="0" eb="2">
      <t>キンガク</t>
    </rPh>
    <phoneticPr fontId="3"/>
  </si>
  <si>
    <t>登録番号</t>
    <rPh sb="0" eb="4">
      <t>トウロクバンゴウ</t>
    </rPh>
    <phoneticPr fontId="3"/>
  </si>
  <si>
    <t>当座</t>
  </si>
  <si>
    <t>査定</t>
    <rPh sb="0" eb="2">
      <t>サテイ</t>
    </rPh>
    <phoneticPr fontId="3"/>
  </si>
  <si>
    <t>相殺・その他</t>
    <rPh sb="0" eb="2">
      <t>ソウサツ</t>
    </rPh>
    <rPh sb="5" eb="6">
      <t>タ</t>
    </rPh>
    <phoneticPr fontId="3"/>
  </si>
  <si>
    <t>請負工事請求</t>
    <rPh sb="0" eb="2">
      <t>ウケオイ</t>
    </rPh>
    <rPh sb="2" eb="4">
      <t>コウジ</t>
    </rPh>
    <rPh sb="4" eb="6">
      <t>セイキュウ</t>
    </rPh>
    <phoneticPr fontId="3"/>
  </si>
  <si>
    <t>別紙　常用工事・物品内訳書　合計</t>
    <rPh sb="0" eb="2">
      <t>ベッシ</t>
    </rPh>
    <rPh sb="3" eb="7">
      <t>ジョウヨウコウジ</t>
    </rPh>
    <rPh sb="8" eb="13">
      <t>ブッピンウチワケショ</t>
    </rPh>
    <rPh sb="14" eb="16">
      <t>ゴウケイ</t>
    </rPh>
    <phoneticPr fontId="3"/>
  </si>
  <si>
    <t>消費税額等（10％）</t>
    <rPh sb="0" eb="5">
      <t>ショウヒゼイガクトウ</t>
    </rPh>
    <phoneticPr fontId="3"/>
  </si>
  <si>
    <t>税抜金額合計（非課税）</t>
    <rPh sb="0" eb="6">
      <t>ゼイヌキキンガクゴウケイ</t>
    </rPh>
    <rPh sb="7" eb="10">
      <t>ヒカゼイ</t>
    </rPh>
    <phoneticPr fontId="3"/>
  </si>
  <si>
    <t>請求者名</t>
    <rPh sb="0" eb="4">
      <t>セイキュウシャメイ</t>
    </rPh>
    <phoneticPr fontId="3"/>
  </si>
  <si>
    <t>工事名・物品名</t>
    <rPh sb="0" eb="2">
      <t>コウジ</t>
    </rPh>
    <rPh sb="2" eb="3">
      <t>メイ</t>
    </rPh>
    <rPh sb="4" eb="6">
      <t>ブッピン</t>
    </rPh>
    <rPh sb="6" eb="7">
      <t>メイ</t>
    </rPh>
    <phoneticPr fontId="3"/>
  </si>
  <si>
    <r>
      <rPr>
        <sz val="16"/>
        <color theme="1"/>
        <rFont val="游ゴシック"/>
        <family val="3"/>
        <charset val="128"/>
        <scheme val="minor"/>
      </rPr>
      <t>1</t>
    </r>
    <r>
      <rPr>
        <sz val="11"/>
        <color theme="1"/>
        <rFont val="游ゴシック"/>
        <family val="2"/>
        <charset val="128"/>
        <scheme val="minor"/>
      </rPr>
      <t>ﾍﾟｰｼﾞ</t>
    </r>
    <phoneticPr fontId="3"/>
  </si>
  <si>
    <t>　合計</t>
    <rPh sb="1" eb="3">
      <t>ゴウケイ</t>
    </rPh>
    <phoneticPr fontId="3"/>
  </si>
  <si>
    <r>
      <rPr>
        <sz val="16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>ﾍﾟｰｼﾞ</t>
    </r>
    <phoneticPr fontId="3"/>
  </si>
  <si>
    <r>
      <rPr>
        <sz val="16"/>
        <color theme="1"/>
        <rFont val="游ゴシック"/>
        <family val="3"/>
        <charset val="128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ﾍﾟｰｼﾞ</t>
    </r>
    <phoneticPr fontId="3"/>
  </si>
  <si>
    <r>
      <rPr>
        <sz val="16"/>
        <color theme="1"/>
        <rFont val="游ゴシック"/>
        <family val="3"/>
        <charset val="128"/>
        <scheme val="minor"/>
      </rPr>
      <t>4</t>
    </r>
    <r>
      <rPr>
        <sz val="11"/>
        <color theme="1"/>
        <rFont val="游ゴシック"/>
        <family val="2"/>
        <charset val="128"/>
        <scheme val="minor"/>
      </rPr>
      <t>ﾍﾟｰｼﾞ</t>
    </r>
    <phoneticPr fontId="3"/>
  </si>
  <si>
    <r>
      <rPr>
        <sz val="16"/>
        <color theme="1"/>
        <rFont val="游ゴシック"/>
        <family val="3"/>
        <charset val="128"/>
        <scheme val="minor"/>
      </rPr>
      <t>5</t>
    </r>
    <r>
      <rPr>
        <sz val="11"/>
        <color theme="1"/>
        <rFont val="游ゴシック"/>
        <family val="2"/>
        <charset val="128"/>
        <scheme val="minor"/>
      </rPr>
      <t>ﾍﾟｰｼﾞ</t>
    </r>
    <phoneticPr fontId="3"/>
  </si>
  <si>
    <t>請求金額</t>
    <rPh sb="0" eb="2">
      <t>セイキュウ</t>
    </rPh>
    <rPh sb="2" eb="4">
      <t>キンガク</t>
    </rPh>
    <phoneticPr fontId="3"/>
  </si>
  <si>
    <t>&lt;&lt;「入力画面｜表紙」の社名を入力すると入力されます</t>
    <rPh sb="12" eb="14">
      <t>シャメイ</t>
    </rPh>
    <rPh sb="15" eb="17">
      <t>ニュウリョク</t>
    </rPh>
    <rPh sb="20" eb="22">
      <t>ニュウリョク</t>
    </rPh>
    <phoneticPr fontId="3"/>
  </si>
  <si>
    <t>課税</t>
    <rPh sb="0" eb="2">
      <t>カゼイ</t>
    </rPh>
    <phoneticPr fontId="3"/>
  </si>
  <si>
    <t>非</t>
    <rPh sb="0" eb="1">
      <t>ヒ</t>
    </rPh>
    <phoneticPr fontId="3"/>
  </si>
  <si>
    <t>税抜金額合計（課税）</t>
    <rPh sb="0" eb="6">
      <t>ゼイヌキキンガクゴウケイ</t>
    </rPh>
    <rPh sb="7" eb="9">
      <t>カゼイ</t>
    </rPh>
    <phoneticPr fontId="3"/>
  </si>
  <si>
    <t>税抜金額合計（課税）</t>
    <rPh sb="0" eb="2">
      <t>ゼイヌキ</t>
    </rPh>
    <rPh sb="2" eb="4">
      <t>キンガク</t>
    </rPh>
    <rPh sb="4" eb="6">
      <t>ゴウケイ</t>
    </rPh>
    <rPh sb="7" eb="9">
      <t>カゼイ</t>
    </rPh>
    <phoneticPr fontId="3"/>
  </si>
  <si>
    <t>税抜金額合計（非課税）</t>
    <phoneticPr fontId="3"/>
  </si>
  <si>
    <t>請求
者名</t>
    <rPh sb="0" eb="2">
      <t>セイキュウ</t>
    </rPh>
    <rPh sb="3" eb="4">
      <t>シャ</t>
    </rPh>
    <rPh sb="4" eb="5">
      <t>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</si>
</sst>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theme="8"/>
      </right>
      <top style="medium">
        <color theme="8"/>
      </top>
      <bottom style="medium">
        <color theme="8"/>
      </bottom>
      <diagonal/>
    </border>
    <border>
      <left style="medium">
        <color theme="8"/>
      </left>
      <right/>
      <top/>
      <bottom style="medium">
        <color theme="8"/>
      </bottom>
      <diagonal/>
    </border>
    <border>
      <left/>
      <right/>
      <top/>
      <bottom style="medium">
        <color theme="8"/>
      </bottom>
      <diagonal/>
    </border>
    <border>
      <left/>
      <right style="medium">
        <color theme="8"/>
      </right>
      <top/>
      <bottom style="medium">
        <color theme="8"/>
      </bottom>
      <diagonal/>
    </border>
    <border>
      <left/>
      <right/>
      <top style="medium">
        <color theme="8"/>
      </top>
      <bottom/>
      <diagonal/>
    </border>
    <border>
      <left/>
      <right style="medium">
        <color theme="8"/>
      </right>
      <top style="medium">
        <color theme="8"/>
      </top>
      <bottom/>
      <diagonal/>
    </border>
    <border>
      <left style="medium">
        <color theme="9"/>
      </left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5" tint="0.59996337778862885"/>
      </left>
      <right style="medium">
        <color theme="5" tint="0.59996337778862885"/>
      </right>
      <top style="medium">
        <color theme="5" tint="0.59996337778862885"/>
      </top>
      <bottom style="medium">
        <color theme="5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auto="1"/>
      </top>
      <bottom style="medium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/>
      <right style="thin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auto="1"/>
      </top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0" borderId="0" xfId="0" quotePrefix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0" fontId="0" fillId="3" borderId="9" xfId="0" applyFill="1" applyBorder="1" applyAlignment="1">
      <alignment horizontal="center" vertical="center"/>
    </xf>
    <xf numFmtId="0" fontId="0" fillId="4" borderId="13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3" xfId="0" applyBorder="1" applyProtection="1">
      <alignment vertical="center"/>
      <protection locked="0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7" xfId="0" applyBorder="1" applyAlignment="1">
      <alignment horizontal="center"/>
    </xf>
    <xf numFmtId="0" fontId="10" fillId="0" borderId="0" xfId="0" applyFont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0" fillId="6" borderId="26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2" fillId="0" borderId="0" xfId="0" applyFont="1" applyAlignment="1">
      <alignment horizontal="right" vertical="center"/>
    </xf>
    <xf numFmtId="0" fontId="0" fillId="0" borderId="14" xfId="0" applyBorder="1" applyAlignment="1">
      <alignment horizontal="right"/>
    </xf>
    <xf numFmtId="38" fontId="13" fillId="0" borderId="13" xfId="1" applyFont="1" applyBorder="1" applyAlignment="1" applyProtection="1">
      <alignment horizontal="center" vertical="center"/>
      <protection locked="0"/>
    </xf>
    <xf numFmtId="0" fontId="6" fillId="0" borderId="0" xfId="0" applyFont="1">
      <alignment vertical="center"/>
    </xf>
    <xf numFmtId="0" fontId="6" fillId="0" borderId="17" xfId="0" applyFont="1" applyBorder="1" applyAlignment="1">
      <alignment horizontal="center" vertical="center"/>
    </xf>
    <xf numFmtId="38" fontId="6" fillId="6" borderId="23" xfId="1" applyFont="1" applyFill="1" applyBorder="1" applyAlignment="1">
      <alignment horizontal="center"/>
    </xf>
    <xf numFmtId="0" fontId="6" fillId="0" borderId="23" xfId="0" applyFont="1" applyBorder="1" applyAlignment="1">
      <alignment horizontal="right" vertical="center" indent="1"/>
    </xf>
    <xf numFmtId="0" fontId="0" fillId="6" borderId="62" xfId="0" applyFill="1" applyBorder="1" applyAlignment="1">
      <alignment horizontal="center"/>
    </xf>
    <xf numFmtId="0" fontId="0" fillId="6" borderId="63" xfId="0" applyFill="1" applyBorder="1" applyAlignment="1">
      <alignment horizontal="center"/>
    </xf>
    <xf numFmtId="0" fontId="0" fillId="6" borderId="64" xfId="0" applyFill="1" applyBorder="1" applyAlignment="1">
      <alignment horizontal="center"/>
    </xf>
    <xf numFmtId="0" fontId="0" fillId="5" borderId="14" xfId="0" applyFill="1" applyBorder="1" applyAlignment="1">
      <alignment horizontal="center" textRotation="255"/>
    </xf>
    <xf numFmtId="0" fontId="0" fillId="3" borderId="10" xfId="0" applyFill="1" applyBorder="1" applyAlignment="1">
      <alignment horizontal="right" vertical="center"/>
    </xf>
    <xf numFmtId="0" fontId="0" fillId="3" borderId="11" xfId="0" applyFill="1" applyBorder="1" applyAlignment="1">
      <alignment horizontal="right" vertical="center"/>
    </xf>
    <xf numFmtId="0" fontId="0" fillId="3" borderId="12" xfId="0" applyFill="1" applyBorder="1" applyAlignment="1">
      <alignment horizontal="right" vertical="center"/>
    </xf>
    <xf numFmtId="38" fontId="0" fillId="6" borderId="10" xfId="1" applyFont="1" applyFill="1" applyBorder="1" applyAlignment="1">
      <alignment vertical="center"/>
    </xf>
    <xf numFmtId="38" fontId="0" fillId="6" borderId="11" xfId="1" applyFont="1" applyFill="1" applyBorder="1" applyAlignment="1">
      <alignment vertical="center"/>
    </xf>
    <xf numFmtId="38" fontId="0" fillId="6" borderId="12" xfId="1" applyFont="1" applyFill="1" applyBorder="1" applyAlignment="1">
      <alignment vertical="center"/>
    </xf>
    <xf numFmtId="0" fontId="0" fillId="0" borderId="0" xfId="0">
      <alignment vertical="center"/>
    </xf>
    <xf numFmtId="38" fontId="0" fillId="0" borderId="9" xfId="1" applyFont="1" applyFill="1" applyBorder="1" applyAlignment="1" applyProtection="1">
      <alignment vertical="center"/>
      <protection locked="0"/>
    </xf>
    <xf numFmtId="49" fontId="0" fillId="0" borderId="9" xfId="0" applyNumberFormat="1" applyBorder="1" applyAlignment="1" applyProtection="1">
      <alignment horizontal="right" vertical="center"/>
      <protection locked="0"/>
    </xf>
    <xf numFmtId="0" fontId="0" fillId="0" borderId="9" xfId="0" applyBorder="1" applyAlignment="1" applyProtection="1">
      <alignment vertical="center" shrinkToFit="1"/>
      <protection locked="0"/>
    </xf>
    <xf numFmtId="0" fontId="0" fillId="0" borderId="9" xfId="0" applyBorder="1" applyProtection="1">
      <alignment vertical="center"/>
      <protection locked="0"/>
    </xf>
    <xf numFmtId="38" fontId="0" fillId="0" borderId="9" xfId="1" applyFont="1" applyBorder="1" applyAlignment="1" applyProtection="1">
      <alignment vertical="center"/>
      <protection locked="0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3" borderId="9" xfId="0" applyFill="1" applyBorder="1" applyAlignment="1">
      <alignment horizontal="center" vertical="center"/>
    </xf>
    <xf numFmtId="0" fontId="0" fillId="0" borderId="1" xfId="0" applyBorder="1" applyProtection="1">
      <alignment vertical="center"/>
      <protection locked="0"/>
    </xf>
    <xf numFmtId="0" fontId="0" fillId="0" borderId="2" xfId="0" applyBorder="1" applyProtection="1">
      <alignment vertical="center"/>
      <protection locked="0"/>
    </xf>
    <xf numFmtId="0" fontId="0" fillId="0" borderId="3" xfId="0" applyBorder="1" applyProtection="1">
      <alignment vertical="center"/>
      <protection locked="0"/>
    </xf>
    <xf numFmtId="49" fontId="0" fillId="0" borderId="1" xfId="0" applyNumberFormat="1" applyBorder="1" applyProtection="1">
      <alignment vertical="center"/>
      <protection locked="0"/>
    </xf>
    <xf numFmtId="49" fontId="0" fillId="0" borderId="2" xfId="0" applyNumberFormat="1" applyBorder="1" applyProtection="1">
      <alignment vertical="center"/>
      <protection locked="0"/>
    </xf>
    <xf numFmtId="49" fontId="0" fillId="0" borderId="3" xfId="0" applyNumberFormat="1" applyBorder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49" fontId="0" fillId="0" borderId="7" xfId="0" applyNumberForma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Protection="1">
      <alignment vertical="center"/>
      <protection locked="0"/>
    </xf>
    <xf numFmtId="0" fontId="0" fillId="0" borderId="8" xfId="0" applyBorder="1" applyProtection="1">
      <alignment vertical="center"/>
      <protection locked="0"/>
    </xf>
    <xf numFmtId="38" fontId="0" fillId="0" borderId="13" xfId="1" applyFont="1" applyBorder="1" applyProtection="1">
      <alignment vertical="center"/>
      <protection locked="0"/>
    </xf>
    <xf numFmtId="38" fontId="0" fillId="4" borderId="13" xfId="1" applyFont="1" applyFill="1" applyBorder="1">
      <alignment vertical="center"/>
    </xf>
    <xf numFmtId="49" fontId="0" fillId="0" borderId="13" xfId="0" applyNumberFormat="1" applyBorder="1" applyAlignment="1" applyProtection="1">
      <alignment horizontal="right" vertical="center"/>
      <protection locked="0"/>
    </xf>
    <xf numFmtId="0" fontId="0" fillId="0" borderId="13" xfId="0" applyBorder="1" applyAlignment="1" applyProtection="1">
      <alignment vertical="center" shrinkToFit="1"/>
      <protection locked="0"/>
    </xf>
    <xf numFmtId="0" fontId="0" fillId="0" borderId="13" xfId="0" applyBorder="1" applyProtection="1">
      <alignment vertical="center"/>
      <protection locked="0"/>
    </xf>
    <xf numFmtId="0" fontId="0" fillId="4" borderId="13" xfId="0" applyFill="1" applyBorder="1">
      <alignment vertical="center"/>
    </xf>
    <xf numFmtId="0" fontId="0" fillId="0" borderId="1" xfId="0" applyBorder="1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7" fillId="0" borderId="16" xfId="0" applyFont="1" applyBorder="1" applyAlignment="1">
      <alignment horizontal="right" vertical="center" wrapText="1" indent="1"/>
    </xf>
    <xf numFmtId="0" fontId="7" fillId="0" borderId="23" xfId="0" applyFont="1" applyBorder="1" applyAlignment="1">
      <alignment horizontal="right" vertical="center" wrapText="1" indent="1"/>
    </xf>
    <xf numFmtId="0" fontId="7" fillId="0" borderId="17" xfId="0" applyFont="1" applyBorder="1" applyAlignment="1">
      <alignment horizontal="right" vertical="center" wrapText="1" indent="1"/>
    </xf>
    <xf numFmtId="0" fontId="7" fillId="0" borderId="16" xfId="0" applyFont="1" applyBorder="1" applyAlignment="1">
      <alignment horizontal="right" vertical="center" wrapText="1" indent="2"/>
    </xf>
    <xf numFmtId="0" fontId="7" fillId="0" borderId="23" xfId="0" applyFont="1" applyBorder="1" applyAlignment="1">
      <alignment horizontal="right" vertical="center" wrapText="1" indent="2"/>
    </xf>
    <xf numFmtId="0" fontId="7" fillId="0" borderId="17" xfId="0" applyFont="1" applyBorder="1" applyAlignment="1">
      <alignment horizontal="right" vertical="center" wrapText="1" indent="2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7" xfId="0" applyFont="1" applyBorder="1" applyAlignment="1">
      <alignment horizontal="center" vertical="center" textRotation="255"/>
    </xf>
    <xf numFmtId="0" fontId="5" fillId="0" borderId="28" xfId="0" applyFont="1" applyBorder="1" applyAlignment="1">
      <alignment horizontal="center" vertical="center" textRotation="255"/>
    </xf>
    <xf numFmtId="0" fontId="5" fillId="0" borderId="29" xfId="0" applyFont="1" applyBorder="1" applyAlignment="1">
      <alignment horizontal="center" vertical="center" textRotation="255"/>
    </xf>
    <xf numFmtId="0" fontId="0" fillId="0" borderId="16" xfId="0" applyBorder="1" applyAlignment="1">
      <alignment horizontal="right" vertical="center" indent="1"/>
    </xf>
    <xf numFmtId="0" fontId="0" fillId="0" borderId="23" xfId="0" applyBorder="1" applyAlignment="1">
      <alignment horizontal="right" vertical="center" indent="1"/>
    </xf>
    <xf numFmtId="0" fontId="0" fillId="0" borderId="17" xfId="0" applyBorder="1" applyAlignment="1">
      <alignment horizontal="right" vertical="center" indent="1"/>
    </xf>
    <xf numFmtId="0" fontId="9" fillId="6" borderId="14" xfId="0" applyFont="1" applyFill="1" applyBorder="1" applyAlignment="1">
      <alignment wrapText="1" shrinkToFit="1"/>
    </xf>
    <xf numFmtId="0" fontId="0" fillId="0" borderId="14" xfId="0" applyBorder="1" applyAlignment="1"/>
    <xf numFmtId="0" fontId="5" fillId="5" borderId="48" xfId="0" applyFont="1" applyFill="1" applyBorder="1" applyAlignment="1">
      <alignment horizontal="right" vertical="center" indent="1"/>
    </xf>
    <xf numFmtId="0" fontId="5" fillId="5" borderId="24" xfId="0" applyFont="1" applyFill="1" applyBorder="1" applyAlignment="1">
      <alignment horizontal="right" vertical="center" indent="1"/>
    </xf>
    <xf numFmtId="0" fontId="0" fillId="0" borderId="21" xfId="0" applyBorder="1" applyAlignment="1">
      <alignment vertical="center" shrinkToFit="1"/>
    </xf>
    <xf numFmtId="0" fontId="0" fillId="0" borderId="20" xfId="0" applyBorder="1" applyAlignment="1">
      <alignment vertical="center" shrinkToFit="1"/>
    </xf>
    <xf numFmtId="0" fontId="0" fillId="0" borderId="60" xfId="0" applyBorder="1" applyAlignment="1">
      <alignment vertical="center" shrinkToFit="1"/>
    </xf>
    <xf numFmtId="0" fontId="5" fillId="5" borderId="54" xfId="0" applyFont="1" applyFill="1" applyBorder="1" applyAlignment="1">
      <alignment horizontal="right" vertical="center" indent="1"/>
    </xf>
    <xf numFmtId="0" fontId="5" fillId="5" borderId="55" xfId="0" applyFont="1" applyFill="1" applyBorder="1" applyAlignment="1">
      <alignment horizontal="right" vertical="center" indent="1"/>
    </xf>
    <xf numFmtId="0" fontId="5" fillId="5" borderId="56" xfId="0" applyFont="1" applyFill="1" applyBorder="1" applyAlignment="1">
      <alignment horizontal="right" vertical="center" indent="1"/>
    </xf>
    <xf numFmtId="0" fontId="5" fillId="5" borderId="21" xfId="0" applyFont="1" applyFill="1" applyBorder="1" applyAlignment="1">
      <alignment horizontal="right" vertical="center" indent="1"/>
    </xf>
    <xf numFmtId="0" fontId="5" fillId="5" borderId="20" xfId="0" applyFont="1" applyFill="1" applyBorder="1" applyAlignment="1">
      <alignment horizontal="right" vertical="center" indent="1"/>
    </xf>
    <xf numFmtId="0" fontId="5" fillId="5" borderId="22" xfId="0" applyFont="1" applyFill="1" applyBorder="1" applyAlignment="1">
      <alignment horizontal="right" vertical="center" indent="1"/>
    </xf>
    <xf numFmtId="0" fontId="4" fillId="0" borderId="14" xfId="0" applyFont="1" applyBorder="1" applyAlignment="1">
      <alignment horizontal="center"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40" xfId="0" applyBorder="1">
      <alignment vertical="center"/>
    </xf>
    <xf numFmtId="0" fontId="0" fillId="0" borderId="51" xfId="0" applyBorder="1" applyAlignment="1">
      <alignment vertical="center" shrinkToFit="1"/>
    </xf>
    <xf numFmtId="0" fontId="0" fillId="0" borderId="52" xfId="0" applyBorder="1" applyAlignment="1">
      <alignment vertical="center" shrinkToFit="1"/>
    </xf>
    <xf numFmtId="0" fontId="0" fillId="0" borderId="53" xfId="0" applyBorder="1" applyAlignment="1">
      <alignment vertical="center" shrinkToFit="1"/>
    </xf>
    <xf numFmtId="0" fontId="0" fillId="0" borderId="61" xfId="0" applyBorder="1" applyAlignment="1">
      <alignment vertical="center" shrinkToFit="1"/>
    </xf>
    <xf numFmtId="0" fontId="5" fillId="5" borderId="49" xfId="0" applyFont="1" applyFill="1" applyBorder="1" applyAlignment="1">
      <alignment horizontal="right" vertical="center" indent="1"/>
    </xf>
    <xf numFmtId="0" fontId="5" fillId="5" borderId="50" xfId="0" applyFont="1" applyFill="1" applyBorder="1" applyAlignment="1">
      <alignment horizontal="right" vertical="center" indent="1"/>
    </xf>
    <xf numFmtId="0" fontId="5" fillId="5" borderId="51" xfId="0" applyFont="1" applyFill="1" applyBorder="1" applyAlignment="1">
      <alignment horizontal="right" vertical="center" indent="1"/>
    </xf>
    <xf numFmtId="0" fontId="5" fillId="5" borderId="52" xfId="0" applyFont="1" applyFill="1" applyBorder="1" applyAlignment="1">
      <alignment horizontal="right" vertical="center" indent="1"/>
    </xf>
    <xf numFmtId="0" fontId="5" fillId="5" borderId="53" xfId="0" applyFont="1" applyFill="1" applyBorder="1" applyAlignment="1">
      <alignment horizontal="right" vertical="center" indent="1"/>
    </xf>
    <xf numFmtId="0" fontId="0" fillId="0" borderId="41" xfId="0" applyBorder="1">
      <alignment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2" xfId="0" applyBorder="1" applyAlignment="1">
      <alignment vertical="center" shrinkToFit="1"/>
    </xf>
    <xf numFmtId="0" fontId="0" fillId="0" borderId="57" xfId="0" applyBorder="1" applyAlignment="1">
      <alignment horizontal="left" vertical="center" shrinkToFit="1"/>
    </xf>
    <xf numFmtId="0" fontId="0" fillId="0" borderId="58" xfId="0" applyBorder="1" applyAlignment="1">
      <alignment horizontal="left" vertical="center" shrinkToFit="1"/>
    </xf>
    <xf numFmtId="0" fontId="0" fillId="0" borderId="59" xfId="0" applyBorder="1" applyAlignment="1">
      <alignment horizontal="left" vertical="center" shrinkToFit="1"/>
    </xf>
    <xf numFmtId="0" fontId="0" fillId="0" borderId="1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3" xfId="0" applyBorder="1">
      <alignment vertical="center"/>
    </xf>
    <xf numFmtId="0" fontId="0" fillId="0" borderId="25" xfId="0" applyBorder="1">
      <alignment vertical="center"/>
    </xf>
    <xf numFmtId="0" fontId="0" fillId="0" borderId="34" xfId="0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17" xfId="0" applyBorder="1">
      <alignment vertical="center"/>
    </xf>
    <xf numFmtId="0" fontId="4" fillId="5" borderId="46" xfId="0" applyFont="1" applyFill="1" applyBorder="1" applyAlignment="1">
      <alignment horizontal="right" vertical="center" indent="1"/>
    </xf>
    <xf numFmtId="0" fontId="4" fillId="5" borderId="47" xfId="0" applyFont="1" applyFill="1" applyBorder="1" applyAlignment="1">
      <alignment horizontal="right" vertical="center" indent="1"/>
    </xf>
    <xf numFmtId="0" fontId="5" fillId="5" borderId="47" xfId="0" applyFont="1" applyFill="1" applyBorder="1" applyAlignment="1">
      <alignment horizontal="right" vertical="center" indent="1"/>
    </xf>
    <xf numFmtId="0" fontId="0" fillId="0" borderId="35" xfId="0" applyBorder="1">
      <alignment vertical="center"/>
    </xf>
    <xf numFmtId="0" fontId="0" fillId="0" borderId="42" xfId="0" applyBorder="1">
      <alignment vertical="center"/>
    </xf>
    <xf numFmtId="0" fontId="0" fillId="0" borderId="35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15" xfId="0" applyBorder="1">
      <alignment vertical="center"/>
    </xf>
    <xf numFmtId="0" fontId="0" fillId="0" borderId="43" xfId="0" applyBorder="1">
      <alignment vertical="center"/>
    </xf>
    <xf numFmtId="0" fontId="0" fillId="0" borderId="44" xfId="0" applyBorder="1">
      <alignment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4" fillId="0" borderId="30" xfId="0" applyFont="1" applyBorder="1" applyAlignment="1">
      <alignment horizontal="center" vertical="center" textRotation="255"/>
    </xf>
    <xf numFmtId="0" fontId="5" fillId="0" borderId="30" xfId="0" applyFont="1" applyBorder="1" applyAlignment="1">
      <alignment horizontal="center" vertical="center" textRotation="255"/>
    </xf>
    <xf numFmtId="0" fontId="0" fillId="6" borderId="16" xfId="0" applyFill="1" applyBorder="1" applyAlignment="1">
      <alignment horizontal="left" shrinkToFit="1"/>
    </xf>
    <xf numFmtId="0" fontId="0" fillId="6" borderId="23" xfId="0" applyFill="1" applyBorder="1" applyAlignment="1">
      <alignment horizontal="left" shrinkToFit="1"/>
    </xf>
    <xf numFmtId="0" fontId="0" fillId="6" borderId="17" xfId="0" applyFill="1" applyBorder="1" applyAlignment="1">
      <alignment horizontal="left" shrinkToFit="1"/>
    </xf>
    <xf numFmtId="0" fontId="0" fillId="6" borderId="14" xfId="0" applyFill="1" applyBorder="1" applyAlignment="1">
      <alignment shrinkToFit="1"/>
    </xf>
    <xf numFmtId="38" fontId="0" fillId="6" borderId="16" xfId="1" applyFont="1" applyFill="1" applyBorder="1" applyAlignment="1"/>
    <xf numFmtId="38" fontId="0" fillId="6" borderId="23" xfId="1" applyFont="1" applyFill="1" applyBorder="1" applyAlignment="1"/>
    <xf numFmtId="38" fontId="0" fillId="6" borderId="17" xfId="1" applyFont="1" applyFill="1" applyBorder="1" applyAlignment="1"/>
    <xf numFmtId="0" fontId="0" fillId="6" borderId="16" xfId="0" applyFill="1" applyBorder="1" applyAlignment="1"/>
    <xf numFmtId="0" fontId="0" fillId="6" borderId="23" xfId="0" applyFill="1" applyBorder="1" applyAlignment="1"/>
    <xf numFmtId="0" fontId="0" fillId="6" borderId="17" xfId="0" applyFill="1" applyBorder="1" applyAlignment="1"/>
    <xf numFmtId="0" fontId="4" fillId="0" borderId="1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 shrinkToFit="1"/>
    </xf>
    <xf numFmtId="0" fontId="0" fillId="0" borderId="23" xfId="0" applyBorder="1" applyAlignment="1">
      <alignment horizontal="left" vertical="center" shrinkToFit="1"/>
    </xf>
    <xf numFmtId="0" fontId="0" fillId="0" borderId="17" xfId="0" applyBorder="1" applyAlignment="1">
      <alignment horizontal="lef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21</xdr:row>
      <xdr:rowOff>219075</xdr:rowOff>
    </xdr:from>
    <xdr:to>
      <xdr:col>51</xdr:col>
      <xdr:colOff>77649</xdr:colOff>
      <xdr:row>24</xdr:row>
      <xdr:rowOff>305514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64670959-CEB7-446A-9A26-89D7BED65509}"/>
            </a:ext>
          </a:extLst>
        </xdr:cNvPr>
        <xdr:cNvGrpSpPr/>
      </xdr:nvGrpSpPr>
      <xdr:grpSpPr>
        <a:xfrm>
          <a:off x="160020" y="5189220"/>
          <a:ext cx="5851704" cy="1174194"/>
          <a:chOff x="225195" y="5125666"/>
          <a:chExt cx="5281525" cy="1167241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A57E8C8B-E2DF-5C4D-3AA6-842BB2A43BCB}"/>
              </a:ext>
            </a:extLst>
          </xdr:cNvPr>
          <xdr:cNvSpPr/>
        </xdr:nvSpPr>
        <xdr:spPr>
          <a:xfrm>
            <a:off x="225195" y="5125666"/>
            <a:ext cx="728237" cy="299774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kumimoji="1" lang="ja-JP" altLang="en-US" sz="1100">
                <a:solidFill>
                  <a:schemeClr val="tx1"/>
                </a:solidFill>
              </a:rPr>
              <a:t>会長</a:t>
            </a:r>
          </a:p>
        </xdr:txBody>
      </xdr:sp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7DBECE9E-F10C-2206-72CB-2EBCA74ABD7E}"/>
              </a:ext>
            </a:extLst>
          </xdr:cNvPr>
          <xdr:cNvGrpSpPr/>
        </xdr:nvGrpSpPr>
        <xdr:grpSpPr>
          <a:xfrm>
            <a:off x="225195" y="5125666"/>
            <a:ext cx="5281525" cy="1167241"/>
            <a:chOff x="225195" y="5125666"/>
            <a:chExt cx="5281525" cy="1167241"/>
          </a:xfrm>
        </xdr:grpSpPr>
        <xdr:sp macro="" textlink="">
          <xdr:nvSpPr>
            <xdr:cNvPr id="5" name="正方形/長方形 4">
              <a:extLst>
                <a:ext uri="{FF2B5EF4-FFF2-40B4-BE49-F238E27FC236}">
                  <a16:creationId xmlns:a16="http://schemas.microsoft.com/office/drawing/2014/main" id="{D687EF31-3509-8B46-9DAE-1F723DF07BF6}"/>
                </a:ext>
              </a:extLst>
            </xdr:cNvPr>
            <xdr:cNvSpPr/>
          </xdr:nvSpPr>
          <xdr:spPr>
            <a:xfrm>
              <a:off x="225195" y="5428888"/>
              <a:ext cx="728237" cy="864019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endParaRPr kumimoji="1" lang="ja-JP" alt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6" name="正方形/長方形 5">
              <a:extLst>
                <a:ext uri="{FF2B5EF4-FFF2-40B4-BE49-F238E27FC236}">
                  <a16:creationId xmlns:a16="http://schemas.microsoft.com/office/drawing/2014/main" id="{4BB272FC-D9EC-5B46-ECDE-EC505DDD40D2}"/>
                </a:ext>
              </a:extLst>
            </xdr:cNvPr>
            <xdr:cNvSpPr/>
          </xdr:nvSpPr>
          <xdr:spPr>
            <a:xfrm>
              <a:off x="953108" y="5125666"/>
              <a:ext cx="745382" cy="301679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kumimoji="1" lang="ja-JP" altLang="en-US" sz="1100">
                  <a:solidFill>
                    <a:schemeClr val="tx1"/>
                  </a:solidFill>
                </a:rPr>
                <a:t>社長</a:t>
              </a:r>
            </a:p>
          </xdr:txBody>
        </xdr:sp>
        <xdr:sp macro="" textlink="">
          <xdr:nvSpPr>
            <xdr:cNvPr id="7" name="正方形/長方形 6">
              <a:extLst>
                <a:ext uri="{FF2B5EF4-FFF2-40B4-BE49-F238E27FC236}">
                  <a16:creationId xmlns:a16="http://schemas.microsoft.com/office/drawing/2014/main" id="{79BDF1BC-2E74-9B51-8430-8D7D119BEB38}"/>
                </a:ext>
              </a:extLst>
            </xdr:cNvPr>
            <xdr:cNvSpPr/>
          </xdr:nvSpPr>
          <xdr:spPr>
            <a:xfrm>
              <a:off x="956918" y="5428888"/>
              <a:ext cx="741572" cy="864019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endParaRPr kumimoji="1" lang="ja-JP" alt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7B4C14A2-EF87-479F-8200-026C3D736495}"/>
                </a:ext>
              </a:extLst>
            </xdr:cNvPr>
            <xdr:cNvSpPr/>
          </xdr:nvSpPr>
          <xdr:spPr>
            <a:xfrm>
              <a:off x="1702705" y="5125666"/>
              <a:ext cx="722522" cy="301679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kumimoji="1" lang="ja-JP" altLang="en-US" sz="1100">
                  <a:solidFill>
                    <a:schemeClr val="tx1"/>
                  </a:solidFill>
                </a:rPr>
                <a:t>所長</a:t>
              </a:r>
            </a:p>
          </xdr:txBody>
        </xdr:sp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850FB6FB-15D5-30D1-CBD4-D7315DCA2128}"/>
                </a:ext>
              </a:extLst>
            </xdr:cNvPr>
            <xdr:cNvSpPr/>
          </xdr:nvSpPr>
          <xdr:spPr>
            <a:xfrm>
              <a:off x="1702705" y="5428888"/>
              <a:ext cx="720617" cy="864019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endParaRPr kumimoji="1" lang="ja-JP" alt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正方形/長方形 9">
              <a:extLst>
                <a:ext uri="{FF2B5EF4-FFF2-40B4-BE49-F238E27FC236}">
                  <a16:creationId xmlns:a16="http://schemas.microsoft.com/office/drawing/2014/main" id="{22F5A6C7-52A8-20B6-4CC3-639C650ABE49}"/>
                </a:ext>
              </a:extLst>
            </xdr:cNvPr>
            <xdr:cNvSpPr/>
          </xdr:nvSpPr>
          <xdr:spPr>
            <a:xfrm>
              <a:off x="2424903" y="5125666"/>
              <a:ext cx="745382" cy="307968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kumimoji="1" lang="ja-JP" altLang="en-US" sz="1000">
                  <a:solidFill>
                    <a:schemeClr val="tx1"/>
                  </a:solidFill>
                </a:rPr>
                <a:t>工務部長</a:t>
              </a:r>
            </a:p>
          </xdr:txBody>
        </xdr:sp>
        <xdr:sp macro="" textlink="">
          <xdr:nvSpPr>
            <xdr:cNvPr id="11" name="正方形/長方形 10">
              <a:extLst>
                <a:ext uri="{FF2B5EF4-FFF2-40B4-BE49-F238E27FC236}">
                  <a16:creationId xmlns:a16="http://schemas.microsoft.com/office/drawing/2014/main" id="{22D81B9F-A07C-021D-FF55-6DF49CE1003D}"/>
                </a:ext>
              </a:extLst>
            </xdr:cNvPr>
            <xdr:cNvSpPr/>
          </xdr:nvSpPr>
          <xdr:spPr>
            <a:xfrm>
              <a:off x="2427113" y="5426493"/>
              <a:ext cx="739130" cy="862618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endParaRPr kumimoji="1" lang="ja-JP" alt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2" name="正方形/長方形 11">
              <a:extLst>
                <a:ext uri="{FF2B5EF4-FFF2-40B4-BE49-F238E27FC236}">
                  <a16:creationId xmlns:a16="http://schemas.microsoft.com/office/drawing/2014/main" id="{EFC5730F-B209-6CB6-AB20-FB3AB4C7476D}"/>
                </a:ext>
              </a:extLst>
            </xdr:cNvPr>
            <xdr:cNvSpPr/>
          </xdr:nvSpPr>
          <xdr:spPr>
            <a:xfrm>
              <a:off x="3171864" y="5125666"/>
              <a:ext cx="2334856" cy="300535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kumimoji="1" lang="ja-JP" altLang="en-US" sz="1100">
                  <a:solidFill>
                    <a:schemeClr val="tx1"/>
                  </a:solidFill>
                </a:rPr>
                <a:t>担当者</a:t>
              </a:r>
            </a:p>
          </xdr:txBody>
        </xdr:sp>
        <xdr:sp macro="" textlink="">
          <xdr:nvSpPr>
            <xdr:cNvPr id="13" name="正方形/長方形 12">
              <a:extLst>
                <a:ext uri="{FF2B5EF4-FFF2-40B4-BE49-F238E27FC236}">
                  <a16:creationId xmlns:a16="http://schemas.microsoft.com/office/drawing/2014/main" id="{10AF1C04-8A51-97DB-F96F-69F99C237BCD}"/>
                </a:ext>
              </a:extLst>
            </xdr:cNvPr>
            <xdr:cNvSpPr/>
          </xdr:nvSpPr>
          <xdr:spPr>
            <a:xfrm>
              <a:off x="3168055" y="5431586"/>
              <a:ext cx="2336422" cy="856969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endParaRPr kumimoji="1" lang="ja-JP" altLang="en-US" sz="1100">
                <a:solidFill>
                  <a:schemeClr val="tx1"/>
                </a:solidFill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9FF48-A901-4149-ACD4-A0BF6159A2EB}">
  <dimension ref="A1:BC30"/>
  <sheetViews>
    <sheetView showGridLines="0" tabSelected="1" zoomScaleNormal="100" workbookViewId="0">
      <selection activeCell="H2" sqref="H2:J2"/>
    </sheetView>
  </sheetViews>
  <sheetFormatPr defaultColWidth="2.8984375" defaultRowHeight="18" x14ac:dyDescent="0.45"/>
  <cols>
    <col min="2" max="7" width="2.796875" customWidth="1"/>
  </cols>
  <sheetData>
    <row r="1" spans="1:55" ht="22.8" thickBot="1" x14ac:dyDescent="0.5">
      <c r="B1" s="11" t="s">
        <v>47</v>
      </c>
    </row>
    <row r="2" spans="1:55" ht="18.600000000000001" thickBot="1" x14ac:dyDescent="0.5">
      <c r="B2" s="52" t="s">
        <v>0</v>
      </c>
      <c r="C2" s="53"/>
      <c r="D2" s="53"/>
      <c r="E2" s="53"/>
      <c r="F2" s="53"/>
      <c r="G2" s="54"/>
      <c r="H2" s="62"/>
      <c r="I2" s="63"/>
      <c r="J2" s="63"/>
      <c r="K2" s="7" t="s">
        <v>1</v>
      </c>
      <c r="L2" s="63"/>
      <c r="M2" s="63"/>
      <c r="N2" s="7" t="s">
        <v>2</v>
      </c>
      <c r="O2" s="63"/>
      <c r="P2" s="63"/>
      <c r="Q2" s="8" t="s">
        <v>3</v>
      </c>
    </row>
    <row r="3" spans="1:55" ht="18.600000000000001" thickBot="1" x14ac:dyDescent="0.5">
      <c r="B3" s="52" t="s">
        <v>4</v>
      </c>
      <c r="C3" s="53"/>
      <c r="D3" s="53"/>
      <c r="E3" s="53"/>
      <c r="F3" s="53"/>
      <c r="G3" s="54"/>
      <c r="H3" s="67"/>
      <c r="I3" s="68"/>
      <c r="J3" s="68"/>
      <c r="K3" s="68"/>
      <c r="L3" s="68"/>
      <c r="M3" s="69"/>
    </row>
    <row r="4" spans="1:55" ht="22.8" thickBot="1" x14ac:dyDescent="0.5">
      <c r="B4" s="11" t="s">
        <v>48</v>
      </c>
      <c r="H4" s="1"/>
      <c r="I4" s="1"/>
      <c r="J4" s="1"/>
      <c r="K4" s="1"/>
      <c r="L4" s="1"/>
      <c r="M4" s="1"/>
      <c r="AH4" s="11" t="s">
        <v>50</v>
      </c>
    </row>
    <row r="5" spans="1:55" ht="18.600000000000001" thickBot="1" x14ac:dyDescent="0.5">
      <c r="B5" s="52" t="s">
        <v>5</v>
      </c>
      <c r="C5" s="53"/>
      <c r="D5" s="53"/>
      <c r="E5" s="53"/>
      <c r="F5" s="53"/>
      <c r="G5" s="54"/>
      <c r="H5" s="70"/>
      <c r="I5" s="70"/>
      <c r="J5" s="70"/>
      <c r="K5" s="70"/>
      <c r="L5" s="70"/>
      <c r="M5" s="71"/>
      <c r="AH5" s="52" t="s">
        <v>12</v>
      </c>
      <c r="AI5" s="53"/>
      <c r="AJ5" s="53"/>
      <c r="AK5" s="53"/>
      <c r="AL5" s="53"/>
      <c r="AM5" s="54"/>
      <c r="AN5" s="56"/>
      <c r="AO5" s="57"/>
      <c r="AP5" s="57"/>
      <c r="AQ5" s="57"/>
      <c r="AR5" s="57"/>
      <c r="AS5" s="57"/>
      <c r="AT5" s="57"/>
      <c r="AU5" s="57"/>
      <c r="AV5" s="58"/>
    </row>
    <row r="6" spans="1:55" ht="18.600000000000001" thickBot="1" x14ac:dyDescent="0.5">
      <c r="B6" s="52" t="s">
        <v>6</v>
      </c>
      <c r="C6" s="53"/>
      <c r="D6" s="53"/>
      <c r="E6" s="53"/>
      <c r="F6" s="53"/>
      <c r="G6" s="54"/>
      <c r="H6" s="56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8"/>
      <c r="AH6" s="52" t="s">
        <v>13</v>
      </c>
      <c r="AI6" s="53"/>
      <c r="AJ6" s="53"/>
      <c r="AK6" s="53"/>
      <c r="AL6" s="53"/>
      <c r="AM6" s="54"/>
      <c r="AN6" s="56"/>
      <c r="AO6" s="57"/>
      <c r="AP6" s="57"/>
      <c r="AQ6" s="57"/>
      <c r="AR6" s="57"/>
      <c r="AS6" s="57"/>
      <c r="AT6" s="57"/>
      <c r="AU6" s="57"/>
      <c r="AV6" s="58"/>
    </row>
    <row r="7" spans="1:55" ht="18.600000000000001" thickBot="1" x14ac:dyDescent="0.5">
      <c r="B7" s="52" t="s">
        <v>7</v>
      </c>
      <c r="C7" s="53"/>
      <c r="D7" s="53"/>
      <c r="E7" s="53"/>
      <c r="F7" s="53"/>
      <c r="G7" s="54"/>
      <c r="H7" s="56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8"/>
      <c r="AH7" s="52" t="s">
        <v>14</v>
      </c>
      <c r="AI7" s="53"/>
      <c r="AJ7" s="53"/>
      <c r="AK7" s="53"/>
      <c r="AL7" s="53"/>
      <c r="AM7" s="54"/>
      <c r="AN7" s="62" t="s">
        <v>54</v>
      </c>
      <c r="AO7" s="63"/>
      <c r="AP7" s="64"/>
      <c r="AQ7" s="65"/>
      <c r="AR7" s="65"/>
      <c r="AS7" s="65"/>
      <c r="AT7" s="65"/>
      <c r="AU7" s="65"/>
      <c r="AV7" s="66"/>
    </row>
    <row r="8" spans="1:55" ht="18.600000000000001" thickBot="1" x14ac:dyDescent="0.5">
      <c r="B8" s="52" t="s">
        <v>8</v>
      </c>
      <c r="C8" s="53"/>
      <c r="D8" s="53"/>
      <c r="E8" s="53"/>
      <c r="F8" s="53"/>
      <c r="G8" s="54"/>
      <c r="H8" s="56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8"/>
      <c r="AH8" s="52" t="s">
        <v>15</v>
      </c>
      <c r="AI8" s="53"/>
      <c r="AJ8" s="53"/>
      <c r="AK8" s="53"/>
      <c r="AL8" s="53"/>
      <c r="AM8" s="54"/>
      <c r="AN8" s="56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8"/>
    </row>
    <row r="9" spans="1:55" ht="18.600000000000001" thickBot="1" x14ac:dyDescent="0.5">
      <c r="B9" s="52" t="s">
        <v>9</v>
      </c>
      <c r="C9" s="53"/>
      <c r="D9" s="53"/>
      <c r="E9" s="53"/>
      <c r="F9" s="53"/>
      <c r="G9" s="54"/>
      <c r="H9" s="56"/>
      <c r="I9" s="57"/>
      <c r="J9" s="57"/>
      <c r="K9" s="57"/>
      <c r="L9" s="57"/>
      <c r="M9" s="57"/>
      <c r="N9" s="57"/>
      <c r="O9" s="58"/>
      <c r="AH9" s="52" t="s">
        <v>16</v>
      </c>
      <c r="AI9" s="53"/>
      <c r="AJ9" s="53"/>
      <c r="AK9" s="53"/>
      <c r="AL9" s="53"/>
      <c r="AM9" s="54"/>
      <c r="AN9" s="56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8"/>
    </row>
    <row r="10" spans="1:55" ht="18.600000000000001" thickBot="1" x14ac:dyDescent="0.5">
      <c r="B10" s="52" t="s">
        <v>10</v>
      </c>
      <c r="C10" s="53"/>
      <c r="D10" s="53"/>
      <c r="E10" s="53"/>
      <c r="F10" s="53"/>
      <c r="G10" s="54"/>
      <c r="H10" s="59"/>
      <c r="I10" s="60"/>
      <c r="J10" s="60"/>
      <c r="K10" s="60"/>
      <c r="L10" s="60"/>
      <c r="M10" s="61"/>
    </row>
    <row r="12" spans="1:55" ht="22.8" thickBot="1" x14ac:dyDescent="0.5">
      <c r="B12" s="11" t="s">
        <v>49</v>
      </c>
    </row>
    <row r="13" spans="1:55" ht="18.600000000000001" thickBot="1" x14ac:dyDescent="0.5">
      <c r="B13" s="55" t="s">
        <v>17</v>
      </c>
      <c r="C13" s="55"/>
      <c r="D13" s="55"/>
      <c r="E13" s="55"/>
      <c r="F13" s="55"/>
      <c r="G13" s="55"/>
      <c r="H13" s="5" t="s">
        <v>19</v>
      </c>
      <c r="I13" s="55" t="s">
        <v>18</v>
      </c>
      <c r="J13" s="55"/>
      <c r="K13" s="55"/>
      <c r="L13" s="55"/>
      <c r="M13" s="55"/>
      <c r="N13" s="55"/>
      <c r="O13" s="55" t="s">
        <v>20</v>
      </c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 t="s">
        <v>21</v>
      </c>
      <c r="AG13" s="55"/>
      <c r="AH13" s="55"/>
      <c r="AI13" s="55"/>
      <c r="AJ13" s="55"/>
      <c r="AK13" s="55"/>
      <c r="AL13" s="55" t="s">
        <v>22</v>
      </c>
      <c r="AM13" s="55"/>
      <c r="AN13" s="55"/>
      <c r="AO13" s="55"/>
      <c r="AP13" s="55"/>
      <c r="AQ13" s="55"/>
      <c r="AR13" s="55" t="s">
        <v>23</v>
      </c>
      <c r="AS13" s="55"/>
      <c r="AT13" s="55"/>
      <c r="AU13" s="55"/>
      <c r="AV13" s="55"/>
      <c r="AW13" s="55"/>
      <c r="AX13" s="55" t="s">
        <v>24</v>
      </c>
      <c r="AY13" s="55"/>
      <c r="AZ13" s="55"/>
      <c r="BA13" s="55"/>
      <c r="BB13" s="55"/>
      <c r="BC13" s="55"/>
    </row>
    <row r="14" spans="1:55" ht="18.600000000000001" thickBot="1" x14ac:dyDescent="0.5">
      <c r="A14" s="2" t="s">
        <v>26</v>
      </c>
      <c r="B14" s="48"/>
      <c r="C14" s="48"/>
      <c r="D14" s="48"/>
      <c r="E14" s="48"/>
      <c r="F14" s="48"/>
      <c r="G14" s="48"/>
      <c r="H14" s="12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50"/>
      <c r="AG14" s="50"/>
      <c r="AH14" s="50"/>
      <c r="AI14" s="50"/>
      <c r="AJ14" s="50"/>
      <c r="AK14" s="50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47"/>
      <c r="AY14" s="47"/>
      <c r="AZ14" s="47"/>
      <c r="BA14" s="47"/>
      <c r="BB14" s="47"/>
      <c r="BC14" s="47"/>
    </row>
    <row r="15" spans="1:55" ht="18.600000000000001" thickBot="1" x14ac:dyDescent="0.5">
      <c r="A15" s="2" t="s">
        <v>27</v>
      </c>
      <c r="B15" s="48"/>
      <c r="C15" s="48"/>
      <c r="D15" s="48"/>
      <c r="E15" s="48"/>
      <c r="F15" s="48"/>
      <c r="G15" s="48"/>
      <c r="H15" s="12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50"/>
      <c r="AG15" s="50"/>
      <c r="AH15" s="50"/>
      <c r="AI15" s="50"/>
      <c r="AJ15" s="50"/>
      <c r="AK15" s="50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47"/>
      <c r="AY15" s="47"/>
      <c r="AZ15" s="47"/>
      <c r="BA15" s="47"/>
      <c r="BB15" s="47"/>
      <c r="BC15" s="47"/>
    </row>
    <row r="16" spans="1:55" ht="18.600000000000001" thickBot="1" x14ac:dyDescent="0.5">
      <c r="A16" s="2" t="s">
        <v>28</v>
      </c>
      <c r="B16" s="48"/>
      <c r="C16" s="48"/>
      <c r="D16" s="48"/>
      <c r="E16" s="48"/>
      <c r="F16" s="48"/>
      <c r="G16" s="48"/>
      <c r="H16" s="12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50"/>
      <c r="AG16" s="50"/>
      <c r="AH16" s="50"/>
      <c r="AI16" s="50"/>
      <c r="AJ16" s="50"/>
      <c r="AK16" s="50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47"/>
      <c r="AY16" s="47"/>
      <c r="AZ16" s="47"/>
      <c r="BA16" s="47"/>
      <c r="BB16" s="47"/>
      <c r="BC16" s="47"/>
    </row>
    <row r="17" spans="1:55" ht="18.600000000000001" thickBot="1" x14ac:dyDescent="0.5">
      <c r="A17" s="2" t="s">
        <v>29</v>
      </c>
      <c r="B17" s="48"/>
      <c r="C17" s="48"/>
      <c r="D17" s="48"/>
      <c r="E17" s="48"/>
      <c r="F17" s="48"/>
      <c r="G17" s="48"/>
      <c r="H17" s="12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50"/>
      <c r="AG17" s="50"/>
      <c r="AH17" s="50"/>
      <c r="AI17" s="50"/>
      <c r="AJ17" s="50"/>
      <c r="AK17" s="50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47"/>
      <c r="AY17" s="47"/>
      <c r="AZ17" s="47"/>
      <c r="BA17" s="47"/>
      <c r="BB17" s="47"/>
      <c r="BC17" s="47"/>
    </row>
    <row r="18" spans="1:55" ht="18.600000000000001" thickBot="1" x14ac:dyDescent="0.5">
      <c r="A18" s="3" t="s">
        <v>30</v>
      </c>
      <c r="B18" s="48"/>
      <c r="C18" s="48"/>
      <c r="D18" s="48"/>
      <c r="E18" s="48"/>
      <c r="F18" s="48"/>
      <c r="G18" s="48"/>
      <c r="H18" s="12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50"/>
      <c r="AG18" s="50"/>
      <c r="AH18" s="50"/>
      <c r="AI18" s="50"/>
      <c r="AJ18" s="50"/>
      <c r="AK18" s="50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47"/>
      <c r="AY18" s="47"/>
      <c r="AZ18" s="47"/>
      <c r="BA18" s="47"/>
      <c r="BB18" s="47"/>
      <c r="BC18" s="47"/>
    </row>
    <row r="19" spans="1:55" ht="18.600000000000001" thickBot="1" x14ac:dyDescent="0.5">
      <c r="A19" s="3" t="s">
        <v>31</v>
      </c>
      <c r="B19" s="48"/>
      <c r="C19" s="48"/>
      <c r="D19" s="48"/>
      <c r="E19" s="48"/>
      <c r="F19" s="48"/>
      <c r="G19" s="48"/>
      <c r="H19" s="12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50"/>
      <c r="AG19" s="50"/>
      <c r="AH19" s="50"/>
      <c r="AI19" s="50"/>
      <c r="AJ19" s="50"/>
      <c r="AK19" s="50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47"/>
      <c r="AY19" s="47"/>
      <c r="AZ19" s="47"/>
      <c r="BA19" s="47"/>
      <c r="BB19" s="47"/>
      <c r="BC19" s="47"/>
    </row>
    <row r="20" spans="1:55" ht="18.600000000000001" thickBot="1" x14ac:dyDescent="0.5">
      <c r="A20" s="3" t="s">
        <v>32</v>
      </c>
      <c r="B20" s="48"/>
      <c r="C20" s="48"/>
      <c r="D20" s="48"/>
      <c r="E20" s="48"/>
      <c r="F20" s="48"/>
      <c r="G20" s="48"/>
      <c r="H20" s="12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50"/>
      <c r="AG20" s="50"/>
      <c r="AH20" s="50"/>
      <c r="AI20" s="50"/>
      <c r="AJ20" s="50"/>
      <c r="AK20" s="50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47"/>
      <c r="AY20" s="47"/>
      <c r="AZ20" s="47"/>
      <c r="BA20" s="47"/>
      <c r="BB20" s="47"/>
      <c r="BC20" s="47"/>
    </row>
    <row r="21" spans="1:55" ht="18.600000000000001" thickBot="1" x14ac:dyDescent="0.5">
      <c r="A21" s="3" t="s">
        <v>33</v>
      </c>
      <c r="B21" s="48"/>
      <c r="C21" s="48"/>
      <c r="D21" s="48"/>
      <c r="E21" s="48"/>
      <c r="F21" s="48"/>
      <c r="G21" s="48"/>
      <c r="H21" s="12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50"/>
      <c r="AG21" s="50"/>
      <c r="AH21" s="50"/>
      <c r="AI21" s="50"/>
      <c r="AJ21" s="50"/>
      <c r="AK21" s="50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47"/>
      <c r="AY21" s="47"/>
      <c r="AZ21" s="47"/>
      <c r="BA21" s="47"/>
      <c r="BB21" s="47"/>
      <c r="BC21" s="47"/>
    </row>
    <row r="22" spans="1:55" ht="18.600000000000001" thickBot="1" x14ac:dyDescent="0.5">
      <c r="A22" s="3" t="s">
        <v>34</v>
      </c>
      <c r="B22" s="48"/>
      <c r="C22" s="48"/>
      <c r="D22" s="48"/>
      <c r="E22" s="48"/>
      <c r="F22" s="48"/>
      <c r="G22" s="48"/>
      <c r="H22" s="12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50"/>
      <c r="AG22" s="50"/>
      <c r="AH22" s="50"/>
      <c r="AI22" s="50"/>
      <c r="AJ22" s="50"/>
      <c r="AK22" s="50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47"/>
      <c r="AY22" s="47"/>
      <c r="AZ22" s="47"/>
      <c r="BA22" s="47"/>
      <c r="BB22" s="47"/>
      <c r="BC22" s="47"/>
    </row>
    <row r="23" spans="1:55" ht="18.600000000000001" thickBot="1" x14ac:dyDescent="0.5">
      <c r="B23" s="40" t="s">
        <v>35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2"/>
      <c r="AX23" s="43">
        <f>SUM('入力画面｜明細部'!$AL$5:$AP$104)</f>
        <v>0</v>
      </c>
      <c r="AY23" s="44"/>
      <c r="AZ23" s="44"/>
      <c r="BA23" s="44"/>
      <c r="BB23" s="44"/>
      <c r="BC23" s="45"/>
    </row>
    <row r="24" spans="1:55" ht="18.600000000000001" thickBot="1" x14ac:dyDescent="0.5">
      <c r="B24" s="40" t="s">
        <v>74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2"/>
      <c r="AX24" s="43">
        <f>SUMIF('入力画面｜明細部'!$AL$5:$AL$104,"",'入力画面｜明細部'!$AM$5:$AQ$104)+SUM(AX14:BC22)</f>
        <v>0</v>
      </c>
      <c r="AY24" s="44"/>
      <c r="AZ24" s="44"/>
      <c r="BA24" s="44"/>
      <c r="BB24" s="44"/>
      <c r="BC24" s="45"/>
    </row>
    <row r="25" spans="1:55" ht="18.600000000000001" thickBot="1" x14ac:dyDescent="0.5">
      <c r="B25" s="40" t="s">
        <v>75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2"/>
      <c r="AX25" s="43">
        <f>SUMIF('入力画面｜明細部'!$AL$5:$AL$104,"非",'入力画面｜明細部'!$AM$5:$AQ$104)</f>
        <v>0</v>
      </c>
      <c r="AY25" s="44"/>
      <c r="AZ25" s="44"/>
      <c r="BA25" s="44"/>
      <c r="BB25" s="44"/>
      <c r="BC25" s="45"/>
    </row>
    <row r="26" spans="1:55" ht="18.600000000000001" thickBot="1" x14ac:dyDescent="0.5">
      <c r="B26" s="40" t="s">
        <v>36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2"/>
      <c r="AX26" s="43">
        <f>ROUNDDOWN(AX24*0.1,0)</f>
        <v>0</v>
      </c>
      <c r="AY26" s="44"/>
      <c r="AZ26" s="44"/>
      <c r="BA26" s="44"/>
      <c r="BB26" s="44"/>
      <c r="BC26" s="45"/>
    </row>
    <row r="27" spans="1:55" ht="18.600000000000001" thickBot="1" x14ac:dyDescent="0.5">
      <c r="B27" s="40" t="s">
        <v>38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2"/>
      <c r="AX27" s="43">
        <f>SUM(AX24:BC26)</f>
        <v>0</v>
      </c>
      <c r="AY27" s="44"/>
      <c r="AZ27" s="44"/>
      <c r="BA27" s="44"/>
      <c r="BB27" s="44"/>
      <c r="BC27" s="45"/>
    </row>
    <row r="30" spans="1:55" x14ac:dyDescent="0.45">
      <c r="B30" s="46"/>
      <c r="C30" s="46"/>
      <c r="D30" s="46"/>
      <c r="E30" s="46"/>
      <c r="F30" s="46"/>
      <c r="G30" s="46"/>
      <c r="K30" s="46"/>
      <c r="L30" s="46"/>
      <c r="M30" s="46"/>
      <c r="N30" s="46"/>
      <c r="O30" s="46"/>
      <c r="P30" s="46"/>
    </row>
  </sheetData>
  <sheetProtection sheet="1" objects="1" scenarios="1"/>
  <mergeCells count="111">
    <mergeCell ref="B2:G2"/>
    <mergeCell ref="B3:G3"/>
    <mergeCell ref="O2:P2"/>
    <mergeCell ref="H6:AF6"/>
    <mergeCell ref="H7:AF7"/>
    <mergeCell ref="H2:J2"/>
    <mergeCell ref="L2:M2"/>
    <mergeCell ref="H8:AF8"/>
    <mergeCell ref="H9:O9"/>
    <mergeCell ref="B5:G5"/>
    <mergeCell ref="B6:G6"/>
    <mergeCell ref="B7:G7"/>
    <mergeCell ref="B8:G8"/>
    <mergeCell ref="B9:G9"/>
    <mergeCell ref="AN5:AV5"/>
    <mergeCell ref="H10:M10"/>
    <mergeCell ref="AN6:AV6"/>
    <mergeCell ref="AN7:AP7"/>
    <mergeCell ref="AQ7:AV7"/>
    <mergeCell ref="H3:M3"/>
    <mergeCell ref="H5:M5"/>
    <mergeCell ref="AH5:AM5"/>
    <mergeCell ref="AH6:AM6"/>
    <mergeCell ref="AH7:AM7"/>
    <mergeCell ref="AH8:AM8"/>
    <mergeCell ref="AH9:AM9"/>
    <mergeCell ref="AN8:BB8"/>
    <mergeCell ref="AN9:BB9"/>
    <mergeCell ref="B10:G10"/>
    <mergeCell ref="AL15:AQ15"/>
    <mergeCell ref="AR15:AW15"/>
    <mergeCell ref="AX15:BC15"/>
    <mergeCell ref="AL13:AQ13"/>
    <mergeCell ref="AL14:AQ14"/>
    <mergeCell ref="AR13:AW13"/>
    <mergeCell ref="AR14:AW14"/>
    <mergeCell ref="AX13:BC13"/>
    <mergeCell ref="AX14:BC14"/>
    <mergeCell ref="B15:G15"/>
    <mergeCell ref="I15:N15"/>
    <mergeCell ref="O15:AE15"/>
    <mergeCell ref="AF15:AK15"/>
    <mergeCell ref="I14:N14"/>
    <mergeCell ref="B13:G13"/>
    <mergeCell ref="I13:N13"/>
    <mergeCell ref="O13:AE13"/>
    <mergeCell ref="O14:AE14"/>
    <mergeCell ref="AF13:AK13"/>
    <mergeCell ref="AF14:AK14"/>
    <mergeCell ref="B14:G14"/>
    <mergeCell ref="AX16:BC16"/>
    <mergeCell ref="B17:G17"/>
    <mergeCell ref="I17:N17"/>
    <mergeCell ref="O17:AE17"/>
    <mergeCell ref="AF17:AK17"/>
    <mergeCell ref="AL17:AQ17"/>
    <mergeCell ref="AR17:AW17"/>
    <mergeCell ref="AX17:BC17"/>
    <mergeCell ref="B16:G16"/>
    <mergeCell ref="I16:N16"/>
    <mergeCell ref="O16:AE16"/>
    <mergeCell ref="AF16:AK16"/>
    <mergeCell ref="AL16:AQ16"/>
    <mergeCell ref="AR16:AW16"/>
    <mergeCell ref="AX18:BC18"/>
    <mergeCell ref="B19:G19"/>
    <mergeCell ref="I19:N19"/>
    <mergeCell ref="O19:AE19"/>
    <mergeCell ref="AF19:AK19"/>
    <mergeCell ref="AL19:AQ19"/>
    <mergeCell ref="AR19:AW19"/>
    <mergeCell ref="AX19:BC19"/>
    <mergeCell ref="B18:G18"/>
    <mergeCell ref="I18:N18"/>
    <mergeCell ref="O18:AE18"/>
    <mergeCell ref="AF18:AK18"/>
    <mergeCell ref="AL18:AQ18"/>
    <mergeCell ref="AR18:AW18"/>
    <mergeCell ref="AX20:BC20"/>
    <mergeCell ref="B21:G21"/>
    <mergeCell ref="I21:N21"/>
    <mergeCell ref="O21:AE21"/>
    <mergeCell ref="AF21:AK21"/>
    <mergeCell ref="AL21:AQ21"/>
    <mergeCell ref="AR21:AW21"/>
    <mergeCell ref="AX21:BC21"/>
    <mergeCell ref="B20:G20"/>
    <mergeCell ref="I20:N20"/>
    <mergeCell ref="O20:AE20"/>
    <mergeCell ref="AF20:AK20"/>
    <mergeCell ref="AL20:AQ20"/>
    <mergeCell ref="AR20:AW20"/>
    <mergeCell ref="AX22:BC22"/>
    <mergeCell ref="AX23:BC23"/>
    <mergeCell ref="B23:AW23"/>
    <mergeCell ref="B22:G22"/>
    <mergeCell ref="I22:N22"/>
    <mergeCell ref="O22:AE22"/>
    <mergeCell ref="AF22:AK22"/>
    <mergeCell ref="AL22:AQ22"/>
    <mergeCell ref="AR22:AW22"/>
    <mergeCell ref="B27:AW27"/>
    <mergeCell ref="AX24:BC24"/>
    <mergeCell ref="AX25:BC25"/>
    <mergeCell ref="AX26:BC26"/>
    <mergeCell ref="AX27:BC27"/>
    <mergeCell ref="B30:G30"/>
    <mergeCell ref="K30:P30"/>
    <mergeCell ref="B24:AW24"/>
    <mergeCell ref="B25:AW25"/>
    <mergeCell ref="B26:AW26"/>
  </mergeCells>
  <phoneticPr fontId="3"/>
  <dataValidations count="6">
    <dataValidation type="list" allowBlank="1" showInputMessage="1" showErrorMessage="1" sqref="H3:M4" xr:uid="{96537119-646F-4840-A153-2D608D1C67F7}">
      <formula1>"本社,東部営業所,西部営業所,吉田営業所,名古屋営業所,東京営業所"</formula1>
    </dataValidation>
    <dataValidation type="list" allowBlank="1" showInputMessage="1" showErrorMessage="1" sqref="AN7" xr:uid="{5F677F34-E5E9-45E1-9270-6F2C2D231E39}">
      <formula1>"当座,普通"</formula1>
    </dataValidation>
    <dataValidation imeMode="fullKatakana" allowBlank="1" showInputMessage="1" showErrorMessage="1" sqref="AN8:BB8" xr:uid="{27C0A535-8282-4D45-AAFC-C7C6F785B41A}"/>
    <dataValidation imeMode="off" allowBlank="1" showInputMessage="1" showErrorMessage="1" sqref="H14:H22 AQ7:AV7 H2:J2 L2:M2 AL14:BC22 H5:M5 H9:O9 H10:M10 O2:Q2" xr:uid="{161242A3-920D-4161-986E-C17AA6D1E9FB}"/>
    <dataValidation type="custom" imeMode="off" allowBlank="1" showInputMessage="1" showErrorMessage="1" errorTitle="桁数確認" error="桁数が９ケタ以上入力されています。ご確認ください。" sqref="B14:G22" xr:uid="{DB6ED1F2-81D8-419D-A621-C816EC461ABE}">
      <formula1>LEN($B14)&lt;=9</formula1>
    </dataValidation>
    <dataValidation type="custom" imeMode="off" allowBlank="1" showInputMessage="1" showErrorMessage="1" errorTitle="桁数確認" error="桁数が9ケタ以上入力されています。ご確認ください。" sqref="AF14:AK22" xr:uid="{08A8E4DE-CDCD-4E1C-9949-9DAA1426BB0A}">
      <formula1>LEN($AF14)&lt;=9</formula1>
    </dataValidation>
  </dataValidations>
  <pageMargins left="0.25" right="0.25" top="0.75" bottom="0.75" header="0.3" footer="0.3"/>
  <pageSetup paperSize="9" scale="88" orientation="landscape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D0ADB-9C08-46E5-9BF4-868C0639960B}">
  <dimension ref="A1:AQ104"/>
  <sheetViews>
    <sheetView showGridLines="0" zoomScaleNormal="100" workbookViewId="0">
      <pane ySplit="4" topLeftCell="A5" activePane="bottomLeft" state="frozen"/>
      <selection pane="bottomLeft" activeCell="B5" sqref="B5:E5"/>
    </sheetView>
  </sheetViews>
  <sheetFormatPr defaultColWidth="2.8984375" defaultRowHeight="18" x14ac:dyDescent="0.45"/>
  <cols>
    <col min="2" max="5" width="2.796875" customWidth="1"/>
    <col min="7" max="8" width="3.5" bestFit="1" customWidth="1"/>
    <col min="38" max="38" width="5.19921875" bestFit="1" customWidth="1"/>
  </cols>
  <sheetData>
    <row r="1" spans="1:43" ht="22.8" thickBot="1" x14ac:dyDescent="0.5">
      <c r="B1" s="11" t="s">
        <v>39</v>
      </c>
    </row>
    <row r="2" spans="1:43" ht="18.600000000000001" thickBot="1" x14ac:dyDescent="0.5">
      <c r="B2" s="26" t="s">
        <v>61</v>
      </c>
      <c r="C2" s="27"/>
      <c r="D2" s="27"/>
      <c r="E2" s="28"/>
      <c r="F2" s="78" t="str">
        <f>IF('入力画面｜表紙'!$H$7="","",'入力画面｜表紙'!$H$7)</f>
        <v/>
      </c>
      <c r="G2" s="79"/>
      <c r="H2" s="79"/>
      <c r="I2" s="79"/>
      <c r="J2" s="79"/>
      <c r="K2" s="79"/>
      <c r="L2" s="80"/>
      <c r="N2" t="s">
        <v>70</v>
      </c>
    </row>
    <row r="3" spans="1:43" ht="22.8" thickBot="1" x14ac:dyDescent="0.5">
      <c r="B3" s="11"/>
    </row>
    <row r="4" spans="1:43" ht="18.600000000000001" thickBot="1" x14ac:dyDescent="0.5">
      <c r="B4" s="77" t="s">
        <v>17</v>
      </c>
      <c r="C4" s="77"/>
      <c r="D4" s="77"/>
      <c r="E4" s="77"/>
      <c r="F4" s="6" t="s">
        <v>19</v>
      </c>
      <c r="G4" s="6" t="s">
        <v>2</v>
      </c>
      <c r="H4" s="6" t="s">
        <v>3</v>
      </c>
      <c r="I4" s="77" t="s">
        <v>40</v>
      </c>
      <c r="J4" s="77"/>
      <c r="K4" s="77"/>
      <c r="L4" s="77"/>
      <c r="M4" s="77"/>
      <c r="N4" s="77"/>
      <c r="O4" s="77" t="s">
        <v>41</v>
      </c>
      <c r="P4" s="77"/>
      <c r="Q4" s="77"/>
      <c r="R4" s="77"/>
      <c r="S4" s="77"/>
      <c r="T4" s="77"/>
      <c r="U4" s="77"/>
      <c r="V4" s="77"/>
      <c r="W4" s="77" t="s">
        <v>42</v>
      </c>
      <c r="X4" s="77"/>
      <c r="Y4" s="77"/>
      <c r="Z4" s="77"/>
      <c r="AA4" s="77" t="s">
        <v>43</v>
      </c>
      <c r="AB4" s="77"/>
      <c r="AC4" s="77"/>
      <c r="AD4" s="77"/>
      <c r="AE4" s="77" t="s">
        <v>44</v>
      </c>
      <c r="AF4" s="77"/>
      <c r="AG4" s="77"/>
      <c r="AH4" s="77" t="s">
        <v>45</v>
      </c>
      <c r="AI4" s="77"/>
      <c r="AJ4" s="77"/>
      <c r="AK4" s="77"/>
      <c r="AL4" s="6" t="s">
        <v>71</v>
      </c>
      <c r="AM4" s="77" t="s">
        <v>46</v>
      </c>
      <c r="AN4" s="77"/>
      <c r="AO4" s="77"/>
      <c r="AP4" s="77"/>
      <c r="AQ4" s="77"/>
    </row>
    <row r="5" spans="1:43" ht="18.600000000000001" thickBot="1" x14ac:dyDescent="0.5">
      <c r="A5" s="4">
        <v>1</v>
      </c>
      <c r="B5" s="74"/>
      <c r="C5" s="74"/>
      <c r="D5" s="74"/>
      <c r="E5" s="74"/>
      <c r="F5" s="9"/>
      <c r="G5" s="9"/>
      <c r="H5" s="9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2"/>
      <c r="AB5" s="72"/>
      <c r="AC5" s="72"/>
      <c r="AD5" s="72"/>
      <c r="AE5" s="76"/>
      <c r="AF5" s="76"/>
      <c r="AG5" s="76"/>
      <c r="AH5" s="72"/>
      <c r="AI5" s="72"/>
      <c r="AJ5" s="72"/>
      <c r="AK5" s="72"/>
      <c r="AL5" s="31"/>
      <c r="AM5" s="73" t="str">
        <f>IF(AND(AA5="",AH5=""),"",AA5*AH5)</f>
        <v/>
      </c>
      <c r="AN5" s="73"/>
      <c r="AO5" s="73"/>
      <c r="AP5" s="73"/>
      <c r="AQ5" s="73"/>
    </row>
    <row r="6" spans="1:43" ht="18.600000000000001" thickBot="1" x14ac:dyDescent="0.5">
      <c r="A6" s="4">
        <v>2</v>
      </c>
      <c r="B6" s="74"/>
      <c r="C6" s="74"/>
      <c r="D6" s="74"/>
      <c r="E6" s="74"/>
      <c r="F6" s="9"/>
      <c r="G6" s="9"/>
      <c r="H6" s="9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2"/>
      <c r="AB6" s="72"/>
      <c r="AC6" s="72"/>
      <c r="AD6" s="72"/>
      <c r="AE6" s="76"/>
      <c r="AF6" s="76"/>
      <c r="AG6" s="76"/>
      <c r="AH6" s="72"/>
      <c r="AI6" s="72"/>
      <c r="AJ6" s="72"/>
      <c r="AK6" s="72"/>
      <c r="AL6" s="31"/>
      <c r="AM6" s="73" t="str">
        <f t="shared" ref="AM6:AM69" si="0">IF(AND(AA6="",AH6=""),"",AA6*AH6)</f>
        <v/>
      </c>
      <c r="AN6" s="73"/>
      <c r="AO6" s="73"/>
      <c r="AP6" s="73"/>
      <c r="AQ6" s="73"/>
    </row>
    <row r="7" spans="1:43" ht="18.600000000000001" thickBot="1" x14ac:dyDescent="0.5">
      <c r="A7" s="4">
        <v>3</v>
      </c>
      <c r="B7" s="74"/>
      <c r="C7" s="74"/>
      <c r="D7" s="74"/>
      <c r="E7" s="74"/>
      <c r="F7" s="9"/>
      <c r="G7" s="9"/>
      <c r="H7" s="9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2"/>
      <c r="AB7" s="72"/>
      <c r="AC7" s="72"/>
      <c r="AD7" s="72"/>
      <c r="AE7" s="76"/>
      <c r="AF7" s="76"/>
      <c r="AG7" s="76"/>
      <c r="AH7" s="72"/>
      <c r="AI7" s="72"/>
      <c r="AJ7" s="72"/>
      <c r="AK7" s="72"/>
      <c r="AL7" s="31"/>
      <c r="AM7" s="73" t="str">
        <f t="shared" si="0"/>
        <v/>
      </c>
      <c r="AN7" s="73"/>
      <c r="AO7" s="73"/>
      <c r="AP7" s="73"/>
      <c r="AQ7" s="73"/>
    </row>
    <row r="8" spans="1:43" ht="18.600000000000001" thickBot="1" x14ac:dyDescent="0.5">
      <c r="A8" s="4">
        <v>4</v>
      </c>
      <c r="B8" s="74"/>
      <c r="C8" s="74"/>
      <c r="D8" s="74"/>
      <c r="E8" s="74"/>
      <c r="F8" s="9"/>
      <c r="G8" s="9"/>
      <c r="H8" s="9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2"/>
      <c r="AB8" s="72"/>
      <c r="AC8" s="72"/>
      <c r="AD8" s="72"/>
      <c r="AE8" s="76"/>
      <c r="AF8" s="76"/>
      <c r="AG8" s="76"/>
      <c r="AH8" s="72"/>
      <c r="AI8" s="72"/>
      <c r="AJ8" s="72"/>
      <c r="AK8" s="72"/>
      <c r="AL8" s="31"/>
      <c r="AM8" s="73" t="str">
        <f t="shared" si="0"/>
        <v/>
      </c>
      <c r="AN8" s="73"/>
      <c r="AO8" s="73"/>
      <c r="AP8" s="73"/>
      <c r="AQ8" s="73"/>
    </row>
    <row r="9" spans="1:43" ht="18.600000000000001" thickBot="1" x14ac:dyDescent="0.5">
      <c r="A9" s="4">
        <v>5</v>
      </c>
      <c r="B9" s="74"/>
      <c r="C9" s="74"/>
      <c r="D9" s="74"/>
      <c r="E9" s="74"/>
      <c r="F9" s="9"/>
      <c r="G9" s="9"/>
      <c r="H9" s="9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2"/>
      <c r="AB9" s="72"/>
      <c r="AC9" s="72"/>
      <c r="AD9" s="72"/>
      <c r="AE9" s="76"/>
      <c r="AF9" s="76"/>
      <c r="AG9" s="76"/>
      <c r="AH9" s="72"/>
      <c r="AI9" s="72"/>
      <c r="AJ9" s="72"/>
      <c r="AK9" s="72"/>
      <c r="AL9" s="31"/>
      <c r="AM9" s="73" t="str">
        <f t="shared" si="0"/>
        <v/>
      </c>
      <c r="AN9" s="73"/>
      <c r="AO9" s="73"/>
      <c r="AP9" s="73"/>
      <c r="AQ9" s="73"/>
    </row>
    <row r="10" spans="1:43" ht="18.600000000000001" thickBot="1" x14ac:dyDescent="0.5">
      <c r="A10" s="4">
        <v>6</v>
      </c>
      <c r="B10" s="74"/>
      <c r="C10" s="74"/>
      <c r="D10" s="74"/>
      <c r="E10" s="74"/>
      <c r="F10" s="9"/>
      <c r="G10" s="9"/>
      <c r="H10" s="9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2"/>
      <c r="AB10" s="72"/>
      <c r="AC10" s="72"/>
      <c r="AD10" s="72"/>
      <c r="AE10" s="76"/>
      <c r="AF10" s="76"/>
      <c r="AG10" s="76"/>
      <c r="AH10" s="72"/>
      <c r="AI10" s="72"/>
      <c r="AJ10" s="72"/>
      <c r="AK10" s="72"/>
      <c r="AL10" s="31"/>
      <c r="AM10" s="73" t="str">
        <f t="shared" si="0"/>
        <v/>
      </c>
      <c r="AN10" s="73"/>
      <c r="AO10" s="73"/>
      <c r="AP10" s="73"/>
      <c r="AQ10" s="73"/>
    </row>
    <row r="11" spans="1:43" ht="18.600000000000001" thickBot="1" x14ac:dyDescent="0.5">
      <c r="A11" s="4">
        <v>7</v>
      </c>
      <c r="B11" s="74"/>
      <c r="C11" s="74"/>
      <c r="D11" s="74"/>
      <c r="E11" s="74"/>
      <c r="F11" s="9"/>
      <c r="G11" s="9"/>
      <c r="H11" s="9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2"/>
      <c r="AB11" s="72"/>
      <c r="AC11" s="72"/>
      <c r="AD11" s="72"/>
      <c r="AE11" s="76"/>
      <c r="AF11" s="76"/>
      <c r="AG11" s="76"/>
      <c r="AH11" s="72"/>
      <c r="AI11" s="72"/>
      <c r="AJ11" s="72"/>
      <c r="AK11" s="72"/>
      <c r="AL11" s="31"/>
      <c r="AM11" s="73" t="str">
        <f t="shared" si="0"/>
        <v/>
      </c>
      <c r="AN11" s="73"/>
      <c r="AO11" s="73"/>
      <c r="AP11" s="73"/>
      <c r="AQ11" s="73"/>
    </row>
    <row r="12" spans="1:43" ht="18.600000000000001" thickBot="1" x14ac:dyDescent="0.5">
      <c r="A12" s="4">
        <v>8</v>
      </c>
      <c r="B12" s="74"/>
      <c r="C12" s="74"/>
      <c r="D12" s="74"/>
      <c r="E12" s="74"/>
      <c r="F12" s="9"/>
      <c r="G12" s="9"/>
      <c r="H12" s="9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2"/>
      <c r="AB12" s="72"/>
      <c r="AC12" s="72"/>
      <c r="AD12" s="72"/>
      <c r="AE12" s="76"/>
      <c r="AF12" s="76"/>
      <c r="AG12" s="76"/>
      <c r="AH12" s="72"/>
      <c r="AI12" s="72"/>
      <c r="AJ12" s="72"/>
      <c r="AK12" s="72"/>
      <c r="AL12" s="31"/>
      <c r="AM12" s="73" t="str">
        <f t="shared" si="0"/>
        <v/>
      </c>
      <c r="AN12" s="73"/>
      <c r="AO12" s="73"/>
      <c r="AP12" s="73"/>
      <c r="AQ12" s="73"/>
    </row>
    <row r="13" spans="1:43" ht="18.600000000000001" thickBot="1" x14ac:dyDescent="0.5">
      <c r="A13" s="4">
        <v>9</v>
      </c>
      <c r="B13" s="74"/>
      <c r="C13" s="74"/>
      <c r="D13" s="74"/>
      <c r="E13" s="74"/>
      <c r="F13" s="9"/>
      <c r="G13" s="9"/>
      <c r="H13" s="9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2"/>
      <c r="AB13" s="72"/>
      <c r="AC13" s="72"/>
      <c r="AD13" s="72"/>
      <c r="AE13" s="76"/>
      <c r="AF13" s="76"/>
      <c r="AG13" s="76"/>
      <c r="AH13" s="72"/>
      <c r="AI13" s="72"/>
      <c r="AJ13" s="72"/>
      <c r="AK13" s="72"/>
      <c r="AL13" s="31"/>
      <c r="AM13" s="73" t="str">
        <f t="shared" si="0"/>
        <v/>
      </c>
      <c r="AN13" s="73"/>
      <c r="AO13" s="73"/>
      <c r="AP13" s="73"/>
      <c r="AQ13" s="73"/>
    </row>
    <row r="14" spans="1:43" ht="18.600000000000001" thickBot="1" x14ac:dyDescent="0.5">
      <c r="A14" s="4">
        <v>10</v>
      </c>
      <c r="B14" s="74"/>
      <c r="C14" s="74"/>
      <c r="D14" s="74"/>
      <c r="E14" s="74"/>
      <c r="F14" s="9"/>
      <c r="G14" s="9"/>
      <c r="H14" s="9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2"/>
      <c r="AB14" s="72"/>
      <c r="AC14" s="72"/>
      <c r="AD14" s="72"/>
      <c r="AE14" s="76"/>
      <c r="AF14" s="76"/>
      <c r="AG14" s="76"/>
      <c r="AH14" s="72"/>
      <c r="AI14" s="72"/>
      <c r="AJ14" s="72"/>
      <c r="AK14" s="72"/>
      <c r="AL14" s="31"/>
      <c r="AM14" s="73" t="str">
        <f t="shared" si="0"/>
        <v/>
      </c>
      <c r="AN14" s="73"/>
      <c r="AO14" s="73"/>
      <c r="AP14" s="73"/>
      <c r="AQ14" s="73"/>
    </row>
    <row r="15" spans="1:43" ht="18.600000000000001" thickBot="1" x14ac:dyDescent="0.5">
      <c r="A15" s="4">
        <v>11</v>
      </c>
      <c r="B15" s="74"/>
      <c r="C15" s="74"/>
      <c r="D15" s="74"/>
      <c r="E15" s="74"/>
      <c r="F15" s="9"/>
      <c r="G15" s="9"/>
      <c r="H15" s="9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2"/>
      <c r="AB15" s="72"/>
      <c r="AC15" s="72"/>
      <c r="AD15" s="72"/>
      <c r="AE15" s="76"/>
      <c r="AF15" s="76"/>
      <c r="AG15" s="76"/>
      <c r="AH15" s="72"/>
      <c r="AI15" s="72"/>
      <c r="AJ15" s="72"/>
      <c r="AK15" s="72"/>
      <c r="AL15" s="31"/>
      <c r="AM15" s="73" t="str">
        <f t="shared" si="0"/>
        <v/>
      </c>
      <c r="AN15" s="73"/>
      <c r="AO15" s="73"/>
      <c r="AP15" s="73"/>
      <c r="AQ15" s="73"/>
    </row>
    <row r="16" spans="1:43" ht="18.600000000000001" thickBot="1" x14ac:dyDescent="0.5">
      <c r="A16" s="4">
        <v>12</v>
      </c>
      <c r="B16" s="74"/>
      <c r="C16" s="74"/>
      <c r="D16" s="74"/>
      <c r="E16" s="74"/>
      <c r="F16" s="9"/>
      <c r="G16" s="9"/>
      <c r="H16" s="9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2"/>
      <c r="AB16" s="72"/>
      <c r="AC16" s="72"/>
      <c r="AD16" s="72"/>
      <c r="AE16" s="76"/>
      <c r="AF16" s="76"/>
      <c r="AG16" s="76"/>
      <c r="AH16" s="72"/>
      <c r="AI16" s="72"/>
      <c r="AJ16" s="72"/>
      <c r="AK16" s="72"/>
      <c r="AL16" s="31"/>
      <c r="AM16" s="73" t="str">
        <f t="shared" si="0"/>
        <v/>
      </c>
      <c r="AN16" s="73"/>
      <c r="AO16" s="73"/>
      <c r="AP16" s="73"/>
      <c r="AQ16" s="73"/>
    </row>
    <row r="17" spans="1:43" ht="18.600000000000001" thickBot="1" x14ac:dyDescent="0.5">
      <c r="A17" s="4">
        <v>13</v>
      </c>
      <c r="B17" s="74"/>
      <c r="C17" s="74"/>
      <c r="D17" s="74"/>
      <c r="E17" s="74"/>
      <c r="F17" s="9"/>
      <c r="G17" s="9"/>
      <c r="H17" s="9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2"/>
      <c r="AB17" s="72"/>
      <c r="AC17" s="72"/>
      <c r="AD17" s="72"/>
      <c r="AE17" s="76"/>
      <c r="AF17" s="76"/>
      <c r="AG17" s="76"/>
      <c r="AH17" s="72"/>
      <c r="AI17" s="72"/>
      <c r="AJ17" s="72"/>
      <c r="AK17" s="72"/>
      <c r="AL17" s="31"/>
      <c r="AM17" s="73" t="str">
        <f t="shared" si="0"/>
        <v/>
      </c>
      <c r="AN17" s="73"/>
      <c r="AO17" s="73"/>
      <c r="AP17" s="73"/>
      <c r="AQ17" s="73"/>
    </row>
    <row r="18" spans="1:43" ht="18.600000000000001" thickBot="1" x14ac:dyDescent="0.5">
      <c r="A18" s="4">
        <v>14</v>
      </c>
      <c r="B18" s="74"/>
      <c r="C18" s="74"/>
      <c r="D18" s="74"/>
      <c r="E18" s="74"/>
      <c r="F18" s="9"/>
      <c r="G18" s="9"/>
      <c r="H18" s="9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2"/>
      <c r="AB18" s="72"/>
      <c r="AC18" s="72"/>
      <c r="AD18" s="72"/>
      <c r="AE18" s="76"/>
      <c r="AF18" s="76"/>
      <c r="AG18" s="76"/>
      <c r="AH18" s="72"/>
      <c r="AI18" s="72"/>
      <c r="AJ18" s="72"/>
      <c r="AK18" s="72"/>
      <c r="AL18" s="31"/>
      <c r="AM18" s="73" t="str">
        <f t="shared" si="0"/>
        <v/>
      </c>
      <c r="AN18" s="73"/>
      <c r="AO18" s="73"/>
      <c r="AP18" s="73"/>
      <c r="AQ18" s="73"/>
    </row>
    <row r="19" spans="1:43" ht="18.600000000000001" thickBot="1" x14ac:dyDescent="0.5">
      <c r="A19" s="4">
        <v>15</v>
      </c>
      <c r="B19" s="74"/>
      <c r="C19" s="74"/>
      <c r="D19" s="74"/>
      <c r="E19" s="74"/>
      <c r="F19" s="9"/>
      <c r="G19" s="9"/>
      <c r="H19" s="9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2"/>
      <c r="AB19" s="72"/>
      <c r="AC19" s="72"/>
      <c r="AD19" s="72"/>
      <c r="AE19" s="76"/>
      <c r="AF19" s="76"/>
      <c r="AG19" s="76"/>
      <c r="AH19" s="72"/>
      <c r="AI19" s="72"/>
      <c r="AJ19" s="72"/>
      <c r="AK19" s="72"/>
      <c r="AL19" s="31"/>
      <c r="AM19" s="73" t="str">
        <f t="shared" si="0"/>
        <v/>
      </c>
      <c r="AN19" s="73"/>
      <c r="AO19" s="73"/>
      <c r="AP19" s="73"/>
      <c r="AQ19" s="73"/>
    </row>
    <row r="20" spans="1:43" ht="18.600000000000001" thickBot="1" x14ac:dyDescent="0.5">
      <c r="A20" s="4">
        <v>16</v>
      </c>
      <c r="B20" s="74"/>
      <c r="C20" s="74"/>
      <c r="D20" s="74"/>
      <c r="E20" s="74"/>
      <c r="F20" s="9"/>
      <c r="G20" s="9"/>
      <c r="H20" s="9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2"/>
      <c r="AB20" s="72"/>
      <c r="AC20" s="72"/>
      <c r="AD20" s="72"/>
      <c r="AE20" s="76"/>
      <c r="AF20" s="76"/>
      <c r="AG20" s="76"/>
      <c r="AH20" s="72"/>
      <c r="AI20" s="72"/>
      <c r="AJ20" s="72"/>
      <c r="AK20" s="72"/>
      <c r="AL20" s="31"/>
      <c r="AM20" s="73" t="str">
        <f t="shared" si="0"/>
        <v/>
      </c>
      <c r="AN20" s="73"/>
      <c r="AO20" s="73"/>
      <c r="AP20" s="73"/>
      <c r="AQ20" s="73"/>
    </row>
    <row r="21" spans="1:43" ht="18.600000000000001" thickBot="1" x14ac:dyDescent="0.5">
      <c r="A21" s="4">
        <v>17</v>
      </c>
      <c r="B21" s="74"/>
      <c r="C21" s="74"/>
      <c r="D21" s="74"/>
      <c r="E21" s="74"/>
      <c r="F21" s="9"/>
      <c r="G21" s="9"/>
      <c r="H21" s="9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2"/>
      <c r="AB21" s="72"/>
      <c r="AC21" s="72"/>
      <c r="AD21" s="72"/>
      <c r="AE21" s="76"/>
      <c r="AF21" s="76"/>
      <c r="AG21" s="76"/>
      <c r="AH21" s="72"/>
      <c r="AI21" s="72"/>
      <c r="AJ21" s="72"/>
      <c r="AK21" s="72"/>
      <c r="AL21" s="31"/>
      <c r="AM21" s="73" t="str">
        <f t="shared" si="0"/>
        <v/>
      </c>
      <c r="AN21" s="73"/>
      <c r="AO21" s="73"/>
      <c r="AP21" s="73"/>
      <c r="AQ21" s="73"/>
    </row>
    <row r="22" spans="1:43" ht="18.600000000000001" thickBot="1" x14ac:dyDescent="0.5">
      <c r="A22" s="4">
        <v>18</v>
      </c>
      <c r="B22" s="74"/>
      <c r="C22" s="74"/>
      <c r="D22" s="74"/>
      <c r="E22" s="74"/>
      <c r="F22" s="9"/>
      <c r="G22" s="9"/>
      <c r="H22" s="9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2"/>
      <c r="AB22" s="72"/>
      <c r="AC22" s="72"/>
      <c r="AD22" s="72"/>
      <c r="AE22" s="76"/>
      <c r="AF22" s="76"/>
      <c r="AG22" s="76"/>
      <c r="AH22" s="72"/>
      <c r="AI22" s="72"/>
      <c r="AJ22" s="72"/>
      <c r="AK22" s="72"/>
      <c r="AL22" s="31"/>
      <c r="AM22" s="73" t="str">
        <f t="shared" si="0"/>
        <v/>
      </c>
      <c r="AN22" s="73"/>
      <c r="AO22" s="73"/>
      <c r="AP22" s="73"/>
      <c r="AQ22" s="73"/>
    </row>
    <row r="23" spans="1:43" ht="18.600000000000001" thickBot="1" x14ac:dyDescent="0.5">
      <c r="A23" s="4">
        <v>19</v>
      </c>
      <c r="B23" s="74"/>
      <c r="C23" s="74"/>
      <c r="D23" s="74"/>
      <c r="E23" s="74"/>
      <c r="F23" s="9"/>
      <c r="G23" s="9"/>
      <c r="H23" s="9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2"/>
      <c r="AB23" s="72"/>
      <c r="AC23" s="72"/>
      <c r="AD23" s="72"/>
      <c r="AE23" s="76"/>
      <c r="AF23" s="76"/>
      <c r="AG23" s="76"/>
      <c r="AH23" s="72"/>
      <c r="AI23" s="72"/>
      <c r="AJ23" s="72"/>
      <c r="AK23" s="72"/>
      <c r="AL23" s="31"/>
      <c r="AM23" s="73" t="str">
        <f t="shared" si="0"/>
        <v/>
      </c>
      <c r="AN23" s="73"/>
      <c r="AO23" s="73"/>
      <c r="AP23" s="73"/>
      <c r="AQ23" s="73"/>
    </row>
    <row r="24" spans="1:43" ht="18.600000000000001" thickBot="1" x14ac:dyDescent="0.5">
      <c r="A24" s="4">
        <v>20</v>
      </c>
      <c r="B24" s="74"/>
      <c r="C24" s="74"/>
      <c r="D24" s="74"/>
      <c r="E24" s="74"/>
      <c r="F24" s="9"/>
      <c r="G24" s="9"/>
      <c r="H24" s="9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2"/>
      <c r="AB24" s="72"/>
      <c r="AC24" s="72"/>
      <c r="AD24" s="72"/>
      <c r="AE24" s="76"/>
      <c r="AF24" s="76"/>
      <c r="AG24" s="76"/>
      <c r="AH24" s="72"/>
      <c r="AI24" s="72"/>
      <c r="AJ24" s="72"/>
      <c r="AK24" s="72"/>
      <c r="AL24" s="31"/>
      <c r="AM24" s="73" t="str">
        <f t="shared" si="0"/>
        <v/>
      </c>
      <c r="AN24" s="73"/>
      <c r="AO24" s="73"/>
      <c r="AP24" s="73"/>
      <c r="AQ24" s="73"/>
    </row>
    <row r="25" spans="1:43" ht="18.600000000000001" thickBot="1" x14ac:dyDescent="0.5">
      <c r="A25" s="4">
        <v>21</v>
      </c>
      <c r="B25" s="74"/>
      <c r="C25" s="74"/>
      <c r="D25" s="74"/>
      <c r="E25" s="74"/>
      <c r="F25" s="9"/>
      <c r="G25" s="9"/>
      <c r="H25" s="9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2"/>
      <c r="AB25" s="72"/>
      <c r="AC25" s="72"/>
      <c r="AD25" s="72"/>
      <c r="AE25" s="76"/>
      <c r="AF25" s="76"/>
      <c r="AG25" s="76"/>
      <c r="AH25" s="72"/>
      <c r="AI25" s="72"/>
      <c r="AJ25" s="72"/>
      <c r="AK25" s="72"/>
      <c r="AL25" s="31"/>
      <c r="AM25" s="73" t="str">
        <f t="shared" si="0"/>
        <v/>
      </c>
      <c r="AN25" s="73"/>
      <c r="AO25" s="73"/>
      <c r="AP25" s="73"/>
      <c r="AQ25" s="73"/>
    </row>
    <row r="26" spans="1:43" ht="18.600000000000001" thickBot="1" x14ac:dyDescent="0.5">
      <c r="A26" s="4">
        <v>22</v>
      </c>
      <c r="B26" s="74"/>
      <c r="C26" s="74"/>
      <c r="D26" s="74"/>
      <c r="E26" s="74"/>
      <c r="F26" s="9"/>
      <c r="G26" s="9"/>
      <c r="H26" s="9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2"/>
      <c r="AB26" s="72"/>
      <c r="AC26" s="72"/>
      <c r="AD26" s="72"/>
      <c r="AE26" s="76"/>
      <c r="AF26" s="76"/>
      <c r="AG26" s="76"/>
      <c r="AH26" s="72"/>
      <c r="AI26" s="72"/>
      <c r="AJ26" s="72"/>
      <c r="AK26" s="72"/>
      <c r="AL26" s="31"/>
      <c r="AM26" s="73" t="str">
        <f t="shared" si="0"/>
        <v/>
      </c>
      <c r="AN26" s="73"/>
      <c r="AO26" s="73"/>
      <c r="AP26" s="73"/>
      <c r="AQ26" s="73"/>
    </row>
    <row r="27" spans="1:43" ht="18.600000000000001" thickBot="1" x14ac:dyDescent="0.5">
      <c r="A27" s="4">
        <v>23</v>
      </c>
      <c r="B27" s="74"/>
      <c r="C27" s="74"/>
      <c r="D27" s="74"/>
      <c r="E27" s="74"/>
      <c r="F27" s="9"/>
      <c r="G27" s="9"/>
      <c r="H27" s="9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2"/>
      <c r="AB27" s="72"/>
      <c r="AC27" s="72"/>
      <c r="AD27" s="72"/>
      <c r="AE27" s="76"/>
      <c r="AF27" s="76"/>
      <c r="AG27" s="76"/>
      <c r="AH27" s="72"/>
      <c r="AI27" s="72"/>
      <c r="AJ27" s="72"/>
      <c r="AK27" s="72"/>
      <c r="AL27" s="31"/>
      <c r="AM27" s="73" t="str">
        <f t="shared" si="0"/>
        <v/>
      </c>
      <c r="AN27" s="73"/>
      <c r="AO27" s="73"/>
      <c r="AP27" s="73"/>
      <c r="AQ27" s="73"/>
    </row>
    <row r="28" spans="1:43" ht="18.600000000000001" thickBot="1" x14ac:dyDescent="0.5">
      <c r="A28" s="4">
        <v>24</v>
      </c>
      <c r="B28" s="74"/>
      <c r="C28" s="74"/>
      <c r="D28" s="74"/>
      <c r="E28" s="74"/>
      <c r="F28" s="9"/>
      <c r="G28" s="9"/>
      <c r="H28" s="9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2"/>
      <c r="AB28" s="72"/>
      <c r="AC28" s="72"/>
      <c r="AD28" s="72"/>
      <c r="AE28" s="76"/>
      <c r="AF28" s="76"/>
      <c r="AG28" s="76"/>
      <c r="AH28" s="72"/>
      <c r="AI28" s="72"/>
      <c r="AJ28" s="72"/>
      <c r="AK28" s="72"/>
      <c r="AL28" s="31"/>
      <c r="AM28" s="73" t="str">
        <f t="shared" si="0"/>
        <v/>
      </c>
      <c r="AN28" s="73"/>
      <c r="AO28" s="73"/>
      <c r="AP28" s="73"/>
      <c r="AQ28" s="73"/>
    </row>
    <row r="29" spans="1:43" ht="18.600000000000001" thickBot="1" x14ac:dyDescent="0.5">
      <c r="A29" s="4">
        <v>25</v>
      </c>
      <c r="B29" s="74"/>
      <c r="C29" s="74"/>
      <c r="D29" s="74"/>
      <c r="E29" s="74"/>
      <c r="F29" s="9"/>
      <c r="G29" s="9"/>
      <c r="H29" s="9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2"/>
      <c r="AB29" s="72"/>
      <c r="AC29" s="72"/>
      <c r="AD29" s="72"/>
      <c r="AE29" s="76"/>
      <c r="AF29" s="76"/>
      <c r="AG29" s="76"/>
      <c r="AH29" s="72"/>
      <c r="AI29" s="72"/>
      <c r="AJ29" s="72"/>
      <c r="AK29" s="72"/>
      <c r="AL29" s="31"/>
      <c r="AM29" s="73" t="str">
        <f t="shared" si="0"/>
        <v/>
      </c>
      <c r="AN29" s="73"/>
      <c r="AO29" s="73"/>
      <c r="AP29" s="73"/>
      <c r="AQ29" s="73"/>
    </row>
    <row r="30" spans="1:43" ht="18.600000000000001" thickBot="1" x14ac:dyDescent="0.5">
      <c r="A30" s="4">
        <v>26</v>
      </c>
      <c r="B30" s="74"/>
      <c r="C30" s="74"/>
      <c r="D30" s="74"/>
      <c r="E30" s="74"/>
      <c r="F30" s="9"/>
      <c r="G30" s="9"/>
      <c r="H30" s="9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2"/>
      <c r="AB30" s="72"/>
      <c r="AC30" s="72"/>
      <c r="AD30" s="72"/>
      <c r="AE30" s="76"/>
      <c r="AF30" s="76"/>
      <c r="AG30" s="76"/>
      <c r="AH30" s="72"/>
      <c r="AI30" s="72"/>
      <c r="AJ30" s="72"/>
      <c r="AK30" s="72"/>
      <c r="AL30" s="31"/>
      <c r="AM30" s="73" t="str">
        <f t="shared" si="0"/>
        <v/>
      </c>
      <c r="AN30" s="73"/>
      <c r="AO30" s="73"/>
      <c r="AP30" s="73"/>
      <c r="AQ30" s="73"/>
    </row>
    <row r="31" spans="1:43" ht="18.600000000000001" thickBot="1" x14ac:dyDescent="0.5">
      <c r="A31" s="4">
        <v>27</v>
      </c>
      <c r="B31" s="74"/>
      <c r="C31" s="74"/>
      <c r="D31" s="74"/>
      <c r="E31" s="74"/>
      <c r="F31" s="9"/>
      <c r="G31" s="9"/>
      <c r="H31" s="9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2"/>
      <c r="AB31" s="72"/>
      <c r="AC31" s="72"/>
      <c r="AD31" s="72"/>
      <c r="AE31" s="76"/>
      <c r="AF31" s="76"/>
      <c r="AG31" s="76"/>
      <c r="AH31" s="72"/>
      <c r="AI31" s="72"/>
      <c r="AJ31" s="72"/>
      <c r="AK31" s="72"/>
      <c r="AL31" s="31"/>
      <c r="AM31" s="73" t="str">
        <f t="shared" si="0"/>
        <v/>
      </c>
      <c r="AN31" s="73"/>
      <c r="AO31" s="73"/>
      <c r="AP31" s="73"/>
      <c r="AQ31" s="73"/>
    </row>
    <row r="32" spans="1:43" ht="18.600000000000001" thickBot="1" x14ac:dyDescent="0.5">
      <c r="A32" s="4">
        <v>28</v>
      </c>
      <c r="B32" s="74"/>
      <c r="C32" s="74"/>
      <c r="D32" s="74"/>
      <c r="E32" s="74"/>
      <c r="F32" s="9"/>
      <c r="G32" s="9"/>
      <c r="H32" s="9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2"/>
      <c r="AB32" s="72"/>
      <c r="AC32" s="72"/>
      <c r="AD32" s="72"/>
      <c r="AE32" s="76"/>
      <c r="AF32" s="76"/>
      <c r="AG32" s="76"/>
      <c r="AH32" s="72"/>
      <c r="AI32" s="72"/>
      <c r="AJ32" s="72"/>
      <c r="AK32" s="72"/>
      <c r="AL32" s="31"/>
      <c r="AM32" s="73" t="str">
        <f t="shared" si="0"/>
        <v/>
      </c>
      <c r="AN32" s="73"/>
      <c r="AO32" s="73"/>
      <c r="AP32" s="73"/>
      <c r="AQ32" s="73"/>
    </row>
    <row r="33" spans="1:43" ht="18.600000000000001" thickBot="1" x14ac:dyDescent="0.5">
      <c r="A33" s="4">
        <v>29</v>
      </c>
      <c r="B33" s="74"/>
      <c r="C33" s="74"/>
      <c r="D33" s="74"/>
      <c r="E33" s="74"/>
      <c r="F33" s="9"/>
      <c r="G33" s="9"/>
      <c r="H33" s="9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2"/>
      <c r="AB33" s="72"/>
      <c r="AC33" s="72"/>
      <c r="AD33" s="72"/>
      <c r="AE33" s="76"/>
      <c r="AF33" s="76"/>
      <c r="AG33" s="76"/>
      <c r="AH33" s="72"/>
      <c r="AI33" s="72"/>
      <c r="AJ33" s="72"/>
      <c r="AK33" s="72"/>
      <c r="AL33" s="31"/>
      <c r="AM33" s="73" t="str">
        <f t="shared" si="0"/>
        <v/>
      </c>
      <c r="AN33" s="73"/>
      <c r="AO33" s="73"/>
      <c r="AP33" s="73"/>
      <c r="AQ33" s="73"/>
    </row>
    <row r="34" spans="1:43" ht="18.600000000000001" thickBot="1" x14ac:dyDescent="0.5">
      <c r="A34" s="4">
        <v>30</v>
      </c>
      <c r="B34" s="74"/>
      <c r="C34" s="74"/>
      <c r="D34" s="74"/>
      <c r="E34" s="74"/>
      <c r="F34" s="9"/>
      <c r="G34" s="9"/>
      <c r="H34" s="9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2"/>
      <c r="AB34" s="72"/>
      <c r="AC34" s="72"/>
      <c r="AD34" s="72"/>
      <c r="AE34" s="76"/>
      <c r="AF34" s="76"/>
      <c r="AG34" s="76"/>
      <c r="AH34" s="72"/>
      <c r="AI34" s="72"/>
      <c r="AJ34" s="72"/>
      <c r="AK34" s="72"/>
      <c r="AL34" s="31"/>
      <c r="AM34" s="73" t="str">
        <f t="shared" si="0"/>
        <v/>
      </c>
      <c r="AN34" s="73"/>
      <c r="AO34" s="73"/>
      <c r="AP34" s="73"/>
      <c r="AQ34" s="73"/>
    </row>
    <row r="35" spans="1:43" ht="18.600000000000001" thickBot="1" x14ac:dyDescent="0.5">
      <c r="A35" s="4">
        <v>31</v>
      </c>
      <c r="B35" s="74"/>
      <c r="C35" s="74"/>
      <c r="D35" s="74"/>
      <c r="E35" s="74"/>
      <c r="F35" s="9"/>
      <c r="G35" s="9"/>
      <c r="H35" s="9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2"/>
      <c r="AB35" s="72"/>
      <c r="AC35" s="72"/>
      <c r="AD35" s="72"/>
      <c r="AE35" s="76"/>
      <c r="AF35" s="76"/>
      <c r="AG35" s="76"/>
      <c r="AH35" s="72"/>
      <c r="AI35" s="72"/>
      <c r="AJ35" s="72"/>
      <c r="AK35" s="72"/>
      <c r="AL35" s="31"/>
      <c r="AM35" s="73" t="str">
        <f t="shared" si="0"/>
        <v/>
      </c>
      <c r="AN35" s="73"/>
      <c r="AO35" s="73"/>
      <c r="AP35" s="73"/>
      <c r="AQ35" s="73"/>
    </row>
    <row r="36" spans="1:43" ht="18.600000000000001" thickBot="1" x14ac:dyDescent="0.5">
      <c r="A36" s="4">
        <v>32</v>
      </c>
      <c r="B36" s="74"/>
      <c r="C36" s="74"/>
      <c r="D36" s="74"/>
      <c r="E36" s="74"/>
      <c r="F36" s="9"/>
      <c r="G36" s="9"/>
      <c r="H36" s="9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2"/>
      <c r="AB36" s="72"/>
      <c r="AC36" s="72"/>
      <c r="AD36" s="72"/>
      <c r="AE36" s="76"/>
      <c r="AF36" s="76"/>
      <c r="AG36" s="76"/>
      <c r="AH36" s="72"/>
      <c r="AI36" s="72"/>
      <c r="AJ36" s="72"/>
      <c r="AK36" s="72"/>
      <c r="AL36" s="31"/>
      <c r="AM36" s="73" t="str">
        <f t="shared" si="0"/>
        <v/>
      </c>
      <c r="AN36" s="73"/>
      <c r="AO36" s="73"/>
      <c r="AP36" s="73"/>
      <c r="AQ36" s="73"/>
    </row>
    <row r="37" spans="1:43" ht="18.600000000000001" thickBot="1" x14ac:dyDescent="0.5">
      <c r="A37" s="4">
        <v>33</v>
      </c>
      <c r="B37" s="74"/>
      <c r="C37" s="74"/>
      <c r="D37" s="74"/>
      <c r="E37" s="74"/>
      <c r="F37" s="9"/>
      <c r="G37" s="9"/>
      <c r="H37" s="9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2"/>
      <c r="AB37" s="72"/>
      <c r="AC37" s="72"/>
      <c r="AD37" s="72"/>
      <c r="AE37" s="76"/>
      <c r="AF37" s="76"/>
      <c r="AG37" s="76"/>
      <c r="AH37" s="72"/>
      <c r="AI37" s="72"/>
      <c r="AJ37" s="72"/>
      <c r="AK37" s="72"/>
      <c r="AL37" s="31"/>
      <c r="AM37" s="73" t="str">
        <f t="shared" si="0"/>
        <v/>
      </c>
      <c r="AN37" s="73"/>
      <c r="AO37" s="73"/>
      <c r="AP37" s="73"/>
      <c r="AQ37" s="73"/>
    </row>
    <row r="38" spans="1:43" ht="18.600000000000001" thickBot="1" x14ac:dyDescent="0.5">
      <c r="A38" s="4">
        <v>34</v>
      </c>
      <c r="B38" s="74"/>
      <c r="C38" s="74"/>
      <c r="D38" s="74"/>
      <c r="E38" s="74"/>
      <c r="F38" s="9"/>
      <c r="G38" s="9"/>
      <c r="H38" s="9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2"/>
      <c r="AB38" s="72"/>
      <c r="AC38" s="72"/>
      <c r="AD38" s="72"/>
      <c r="AE38" s="76"/>
      <c r="AF38" s="76"/>
      <c r="AG38" s="76"/>
      <c r="AH38" s="72"/>
      <c r="AI38" s="72"/>
      <c r="AJ38" s="72"/>
      <c r="AK38" s="72"/>
      <c r="AL38" s="31"/>
      <c r="AM38" s="73" t="str">
        <f t="shared" si="0"/>
        <v/>
      </c>
      <c r="AN38" s="73"/>
      <c r="AO38" s="73"/>
      <c r="AP38" s="73"/>
      <c r="AQ38" s="73"/>
    </row>
    <row r="39" spans="1:43" ht="18.600000000000001" thickBot="1" x14ac:dyDescent="0.5">
      <c r="A39" s="4">
        <v>35</v>
      </c>
      <c r="B39" s="74"/>
      <c r="C39" s="74"/>
      <c r="D39" s="74"/>
      <c r="E39" s="74"/>
      <c r="F39" s="9"/>
      <c r="G39" s="9"/>
      <c r="H39" s="9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2"/>
      <c r="AB39" s="72"/>
      <c r="AC39" s="72"/>
      <c r="AD39" s="72"/>
      <c r="AE39" s="76"/>
      <c r="AF39" s="76"/>
      <c r="AG39" s="76"/>
      <c r="AH39" s="72"/>
      <c r="AI39" s="72"/>
      <c r="AJ39" s="72"/>
      <c r="AK39" s="72"/>
      <c r="AL39" s="31"/>
      <c r="AM39" s="73" t="str">
        <f t="shared" si="0"/>
        <v/>
      </c>
      <c r="AN39" s="73"/>
      <c r="AO39" s="73"/>
      <c r="AP39" s="73"/>
      <c r="AQ39" s="73"/>
    </row>
    <row r="40" spans="1:43" ht="18.600000000000001" thickBot="1" x14ac:dyDescent="0.5">
      <c r="A40" s="4">
        <v>36</v>
      </c>
      <c r="B40" s="74"/>
      <c r="C40" s="74"/>
      <c r="D40" s="74"/>
      <c r="E40" s="74"/>
      <c r="F40" s="9"/>
      <c r="G40" s="9"/>
      <c r="H40" s="9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2"/>
      <c r="AB40" s="72"/>
      <c r="AC40" s="72"/>
      <c r="AD40" s="72"/>
      <c r="AE40" s="76"/>
      <c r="AF40" s="76"/>
      <c r="AG40" s="76"/>
      <c r="AH40" s="72"/>
      <c r="AI40" s="72"/>
      <c r="AJ40" s="72"/>
      <c r="AK40" s="72"/>
      <c r="AL40" s="31"/>
      <c r="AM40" s="73" t="str">
        <f t="shared" si="0"/>
        <v/>
      </c>
      <c r="AN40" s="73"/>
      <c r="AO40" s="73"/>
      <c r="AP40" s="73"/>
      <c r="AQ40" s="73"/>
    </row>
    <row r="41" spans="1:43" ht="18.600000000000001" thickBot="1" x14ac:dyDescent="0.5">
      <c r="A41" s="4">
        <v>37</v>
      </c>
      <c r="B41" s="74"/>
      <c r="C41" s="74"/>
      <c r="D41" s="74"/>
      <c r="E41" s="74"/>
      <c r="F41" s="9"/>
      <c r="G41" s="9"/>
      <c r="H41" s="9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2"/>
      <c r="AB41" s="72"/>
      <c r="AC41" s="72"/>
      <c r="AD41" s="72"/>
      <c r="AE41" s="76"/>
      <c r="AF41" s="76"/>
      <c r="AG41" s="76"/>
      <c r="AH41" s="72"/>
      <c r="AI41" s="72"/>
      <c r="AJ41" s="72"/>
      <c r="AK41" s="72"/>
      <c r="AL41" s="31"/>
      <c r="AM41" s="73" t="str">
        <f t="shared" si="0"/>
        <v/>
      </c>
      <c r="AN41" s="73"/>
      <c r="AO41" s="73"/>
      <c r="AP41" s="73"/>
      <c r="AQ41" s="73"/>
    </row>
    <row r="42" spans="1:43" ht="18.600000000000001" thickBot="1" x14ac:dyDescent="0.5">
      <c r="A42" s="4">
        <v>38</v>
      </c>
      <c r="B42" s="74"/>
      <c r="C42" s="74"/>
      <c r="D42" s="74"/>
      <c r="E42" s="74"/>
      <c r="F42" s="9"/>
      <c r="G42" s="9"/>
      <c r="H42" s="9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2"/>
      <c r="AB42" s="72"/>
      <c r="AC42" s="72"/>
      <c r="AD42" s="72"/>
      <c r="AE42" s="76"/>
      <c r="AF42" s="76"/>
      <c r="AG42" s="76"/>
      <c r="AH42" s="72"/>
      <c r="AI42" s="72"/>
      <c r="AJ42" s="72"/>
      <c r="AK42" s="72"/>
      <c r="AL42" s="31"/>
      <c r="AM42" s="73" t="str">
        <f t="shared" si="0"/>
        <v/>
      </c>
      <c r="AN42" s="73"/>
      <c r="AO42" s="73"/>
      <c r="AP42" s="73"/>
      <c r="AQ42" s="73"/>
    </row>
    <row r="43" spans="1:43" ht="18.600000000000001" thickBot="1" x14ac:dyDescent="0.5">
      <c r="A43" s="4">
        <v>39</v>
      </c>
      <c r="B43" s="74"/>
      <c r="C43" s="74"/>
      <c r="D43" s="74"/>
      <c r="E43" s="74"/>
      <c r="F43" s="9"/>
      <c r="G43" s="9"/>
      <c r="H43" s="9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2"/>
      <c r="AB43" s="72"/>
      <c r="AC43" s="72"/>
      <c r="AD43" s="72"/>
      <c r="AE43" s="76"/>
      <c r="AF43" s="76"/>
      <c r="AG43" s="76"/>
      <c r="AH43" s="72"/>
      <c r="AI43" s="72"/>
      <c r="AJ43" s="72"/>
      <c r="AK43" s="72"/>
      <c r="AL43" s="31"/>
      <c r="AM43" s="73" t="str">
        <f t="shared" si="0"/>
        <v/>
      </c>
      <c r="AN43" s="73"/>
      <c r="AO43" s="73"/>
      <c r="AP43" s="73"/>
      <c r="AQ43" s="73"/>
    </row>
    <row r="44" spans="1:43" ht="18.600000000000001" thickBot="1" x14ac:dyDescent="0.5">
      <c r="A44" s="4">
        <v>40</v>
      </c>
      <c r="B44" s="74"/>
      <c r="C44" s="74"/>
      <c r="D44" s="74"/>
      <c r="E44" s="74"/>
      <c r="F44" s="9"/>
      <c r="G44" s="9"/>
      <c r="H44" s="9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2"/>
      <c r="AB44" s="72"/>
      <c r="AC44" s="72"/>
      <c r="AD44" s="72"/>
      <c r="AE44" s="76"/>
      <c r="AF44" s="76"/>
      <c r="AG44" s="76"/>
      <c r="AH44" s="72"/>
      <c r="AI44" s="72"/>
      <c r="AJ44" s="72"/>
      <c r="AK44" s="72"/>
      <c r="AL44" s="31"/>
      <c r="AM44" s="73" t="str">
        <f t="shared" si="0"/>
        <v/>
      </c>
      <c r="AN44" s="73"/>
      <c r="AO44" s="73"/>
      <c r="AP44" s="73"/>
      <c r="AQ44" s="73"/>
    </row>
    <row r="45" spans="1:43" ht="18.600000000000001" thickBot="1" x14ac:dyDescent="0.5">
      <c r="A45" s="4">
        <v>41</v>
      </c>
      <c r="B45" s="74"/>
      <c r="C45" s="74"/>
      <c r="D45" s="74"/>
      <c r="E45" s="74"/>
      <c r="F45" s="9"/>
      <c r="G45" s="9"/>
      <c r="H45" s="9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2"/>
      <c r="AB45" s="72"/>
      <c r="AC45" s="72"/>
      <c r="AD45" s="72"/>
      <c r="AE45" s="76"/>
      <c r="AF45" s="76"/>
      <c r="AG45" s="76"/>
      <c r="AH45" s="72"/>
      <c r="AI45" s="72"/>
      <c r="AJ45" s="72"/>
      <c r="AK45" s="72"/>
      <c r="AL45" s="31"/>
      <c r="AM45" s="73" t="str">
        <f t="shared" si="0"/>
        <v/>
      </c>
      <c r="AN45" s="73"/>
      <c r="AO45" s="73"/>
      <c r="AP45" s="73"/>
      <c r="AQ45" s="73"/>
    </row>
    <row r="46" spans="1:43" ht="18.600000000000001" thickBot="1" x14ac:dyDescent="0.5">
      <c r="A46" s="4">
        <v>42</v>
      </c>
      <c r="B46" s="74"/>
      <c r="C46" s="74"/>
      <c r="D46" s="74"/>
      <c r="E46" s="74"/>
      <c r="F46" s="9"/>
      <c r="G46" s="9"/>
      <c r="H46" s="9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2"/>
      <c r="AB46" s="72"/>
      <c r="AC46" s="72"/>
      <c r="AD46" s="72"/>
      <c r="AE46" s="76"/>
      <c r="AF46" s="76"/>
      <c r="AG46" s="76"/>
      <c r="AH46" s="72"/>
      <c r="AI46" s="72"/>
      <c r="AJ46" s="72"/>
      <c r="AK46" s="72"/>
      <c r="AL46" s="31"/>
      <c r="AM46" s="73" t="str">
        <f t="shared" si="0"/>
        <v/>
      </c>
      <c r="AN46" s="73"/>
      <c r="AO46" s="73"/>
      <c r="AP46" s="73"/>
      <c r="AQ46" s="73"/>
    </row>
    <row r="47" spans="1:43" ht="18.600000000000001" thickBot="1" x14ac:dyDescent="0.5">
      <c r="A47" s="4">
        <v>43</v>
      </c>
      <c r="B47" s="74"/>
      <c r="C47" s="74"/>
      <c r="D47" s="74"/>
      <c r="E47" s="74"/>
      <c r="F47" s="9"/>
      <c r="G47" s="9"/>
      <c r="H47" s="9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2"/>
      <c r="AB47" s="72"/>
      <c r="AC47" s="72"/>
      <c r="AD47" s="72"/>
      <c r="AE47" s="76"/>
      <c r="AF47" s="76"/>
      <c r="AG47" s="76"/>
      <c r="AH47" s="72"/>
      <c r="AI47" s="72"/>
      <c r="AJ47" s="72"/>
      <c r="AK47" s="72"/>
      <c r="AL47" s="31"/>
      <c r="AM47" s="73" t="str">
        <f t="shared" si="0"/>
        <v/>
      </c>
      <c r="AN47" s="73"/>
      <c r="AO47" s="73"/>
      <c r="AP47" s="73"/>
      <c r="AQ47" s="73"/>
    </row>
    <row r="48" spans="1:43" ht="18.600000000000001" thickBot="1" x14ac:dyDescent="0.5">
      <c r="A48" s="4">
        <v>44</v>
      </c>
      <c r="B48" s="74"/>
      <c r="C48" s="74"/>
      <c r="D48" s="74"/>
      <c r="E48" s="74"/>
      <c r="F48" s="9"/>
      <c r="G48" s="9"/>
      <c r="H48" s="9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2"/>
      <c r="AB48" s="72"/>
      <c r="AC48" s="72"/>
      <c r="AD48" s="72"/>
      <c r="AE48" s="76"/>
      <c r="AF48" s="76"/>
      <c r="AG48" s="76"/>
      <c r="AH48" s="72"/>
      <c r="AI48" s="72"/>
      <c r="AJ48" s="72"/>
      <c r="AK48" s="72"/>
      <c r="AL48" s="31"/>
      <c r="AM48" s="73" t="str">
        <f t="shared" si="0"/>
        <v/>
      </c>
      <c r="AN48" s="73"/>
      <c r="AO48" s="73"/>
      <c r="AP48" s="73"/>
      <c r="AQ48" s="73"/>
    </row>
    <row r="49" spans="1:43" ht="18.600000000000001" thickBot="1" x14ac:dyDescent="0.5">
      <c r="A49" s="4">
        <v>45</v>
      </c>
      <c r="B49" s="74"/>
      <c r="C49" s="74"/>
      <c r="D49" s="74"/>
      <c r="E49" s="74"/>
      <c r="F49" s="9"/>
      <c r="G49" s="9"/>
      <c r="H49" s="9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2"/>
      <c r="AB49" s="72"/>
      <c r="AC49" s="72"/>
      <c r="AD49" s="72"/>
      <c r="AE49" s="76"/>
      <c r="AF49" s="76"/>
      <c r="AG49" s="76"/>
      <c r="AH49" s="72"/>
      <c r="AI49" s="72"/>
      <c r="AJ49" s="72"/>
      <c r="AK49" s="72"/>
      <c r="AL49" s="31"/>
      <c r="AM49" s="73" t="str">
        <f t="shared" si="0"/>
        <v/>
      </c>
      <c r="AN49" s="73"/>
      <c r="AO49" s="73"/>
      <c r="AP49" s="73"/>
      <c r="AQ49" s="73"/>
    </row>
    <row r="50" spans="1:43" ht="18.600000000000001" thickBot="1" x14ac:dyDescent="0.5">
      <c r="A50" s="4">
        <v>46</v>
      </c>
      <c r="B50" s="74"/>
      <c r="C50" s="74"/>
      <c r="D50" s="74"/>
      <c r="E50" s="74"/>
      <c r="F50" s="9"/>
      <c r="G50" s="9"/>
      <c r="H50" s="9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2"/>
      <c r="AB50" s="72"/>
      <c r="AC50" s="72"/>
      <c r="AD50" s="72"/>
      <c r="AE50" s="76"/>
      <c r="AF50" s="76"/>
      <c r="AG50" s="76"/>
      <c r="AH50" s="72"/>
      <c r="AI50" s="72"/>
      <c r="AJ50" s="72"/>
      <c r="AK50" s="72"/>
      <c r="AL50" s="31"/>
      <c r="AM50" s="73" t="str">
        <f t="shared" si="0"/>
        <v/>
      </c>
      <c r="AN50" s="73"/>
      <c r="AO50" s="73"/>
      <c r="AP50" s="73"/>
      <c r="AQ50" s="73"/>
    </row>
    <row r="51" spans="1:43" ht="18.600000000000001" thickBot="1" x14ac:dyDescent="0.5">
      <c r="A51" s="4">
        <v>47</v>
      </c>
      <c r="B51" s="74"/>
      <c r="C51" s="74"/>
      <c r="D51" s="74"/>
      <c r="E51" s="74"/>
      <c r="F51" s="9"/>
      <c r="G51" s="9"/>
      <c r="H51" s="9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2"/>
      <c r="AB51" s="72"/>
      <c r="AC51" s="72"/>
      <c r="AD51" s="72"/>
      <c r="AE51" s="76"/>
      <c r="AF51" s="76"/>
      <c r="AG51" s="76"/>
      <c r="AH51" s="72"/>
      <c r="AI51" s="72"/>
      <c r="AJ51" s="72"/>
      <c r="AK51" s="72"/>
      <c r="AL51" s="31"/>
      <c r="AM51" s="73" t="str">
        <f t="shared" si="0"/>
        <v/>
      </c>
      <c r="AN51" s="73"/>
      <c r="AO51" s="73"/>
      <c r="AP51" s="73"/>
      <c r="AQ51" s="73"/>
    </row>
    <row r="52" spans="1:43" ht="18.600000000000001" thickBot="1" x14ac:dyDescent="0.5">
      <c r="A52" s="4">
        <v>48</v>
      </c>
      <c r="B52" s="74"/>
      <c r="C52" s="74"/>
      <c r="D52" s="74"/>
      <c r="E52" s="74"/>
      <c r="F52" s="9"/>
      <c r="G52" s="9"/>
      <c r="H52" s="9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2"/>
      <c r="AB52" s="72"/>
      <c r="AC52" s="72"/>
      <c r="AD52" s="72"/>
      <c r="AE52" s="76"/>
      <c r="AF52" s="76"/>
      <c r="AG52" s="76"/>
      <c r="AH52" s="72"/>
      <c r="AI52" s="72"/>
      <c r="AJ52" s="72"/>
      <c r="AK52" s="72"/>
      <c r="AL52" s="31"/>
      <c r="AM52" s="73" t="str">
        <f t="shared" si="0"/>
        <v/>
      </c>
      <c r="AN52" s="73"/>
      <c r="AO52" s="73"/>
      <c r="AP52" s="73"/>
      <c r="AQ52" s="73"/>
    </row>
    <row r="53" spans="1:43" ht="18.600000000000001" thickBot="1" x14ac:dyDescent="0.5">
      <c r="A53" s="4">
        <v>49</v>
      </c>
      <c r="B53" s="74"/>
      <c r="C53" s="74"/>
      <c r="D53" s="74"/>
      <c r="E53" s="74"/>
      <c r="F53" s="9"/>
      <c r="G53" s="9"/>
      <c r="H53" s="9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2"/>
      <c r="AB53" s="72"/>
      <c r="AC53" s="72"/>
      <c r="AD53" s="72"/>
      <c r="AE53" s="76"/>
      <c r="AF53" s="76"/>
      <c r="AG53" s="76"/>
      <c r="AH53" s="72"/>
      <c r="AI53" s="72"/>
      <c r="AJ53" s="72"/>
      <c r="AK53" s="72"/>
      <c r="AL53" s="31"/>
      <c r="AM53" s="73" t="str">
        <f t="shared" si="0"/>
        <v/>
      </c>
      <c r="AN53" s="73"/>
      <c r="AO53" s="73"/>
      <c r="AP53" s="73"/>
      <c r="AQ53" s="73"/>
    </row>
    <row r="54" spans="1:43" ht="18.600000000000001" thickBot="1" x14ac:dyDescent="0.5">
      <c r="A54" s="4">
        <v>50</v>
      </c>
      <c r="B54" s="74"/>
      <c r="C54" s="74"/>
      <c r="D54" s="74"/>
      <c r="E54" s="74"/>
      <c r="F54" s="9"/>
      <c r="G54" s="9"/>
      <c r="H54" s="9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2"/>
      <c r="AB54" s="72"/>
      <c r="AC54" s="72"/>
      <c r="AD54" s="72"/>
      <c r="AE54" s="76"/>
      <c r="AF54" s="76"/>
      <c r="AG54" s="76"/>
      <c r="AH54" s="72"/>
      <c r="AI54" s="72"/>
      <c r="AJ54" s="72"/>
      <c r="AK54" s="72"/>
      <c r="AL54" s="31"/>
      <c r="AM54" s="73" t="str">
        <f t="shared" si="0"/>
        <v/>
      </c>
      <c r="AN54" s="73"/>
      <c r="AO54" s="73"/>
      <c r="AP54" s="73"/>
      <c r="AQ54" s="73"/>
    </row>
    <row r="55" spans="1:43" ht="18.600000000000001" thickBot="1" x14ac:dyDescent="0.5">
      <c r="A55" s="4">
        <v>51</v>
      </c>
      <c r="B55" s="74"/>
      <c r="C55" s="74"/>
      <c r="D55" s="74"/>
      <c r="E55" s="74"/>
      <c r="F55" s="9"/>
      <c r="G55" s="9"/>
      <c r="H55" s="9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2"/>
      <c r="AB55" s="72"/>
      <c r="AC55" s="72"/>
      <c r="AD55" s="72"/>
      <c r="AE55" s="76"/>
      <c r="AF55" s="76"/>
      <c r="AG55" s="76"/>
      <c r="AH55" s="72"/>
      <c r="AI55" s="72"/>
      <c r="AJ55" s="72"/>
      <c r="AK55" s="72"/>
      <c r="AL55" s="31"/>
      <c r="AM55" s="73" t="str">
        <f t="shared" si="0"/>
        <v/>
      </c>
      <c r="AN55" s="73"/>
      <c r="AO55" s="73"/>
      <c r="AP55" s="73"/>
      <c r="AQ55" s="73"/>
    </row>
    <row r="56" spans="1:43" ht="18.600000000000001" thickBot="1" x14ac:dyDescent="0.5">
      <c r="A56" s="4">
        <v>52</v>
      </c>
      <c r="B56" s="74"/>
      <c r="C56" s="74"/>
      <c r="D56" s="74"/>
      <c r="E56" s="74"/>
      <c r="F56" s="9"/>
      <c r="G56" s="9"/>
      <c r="H56" s="9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2"/>
      <c r="AB56" s="72"/>
      <c r="AC56" s="72"/>
      <c r="AD56" s="72"/>
      <c r="AE56" s="76"/>
      <c r="AF56" s="76"/>
      <c r="AG56" s="76"/>
      <c r="AH56" s="72"/>
      <c r="AI56" s="72"/>
      <c r="AJ56" s="72"/>
      <c r="AK56" s="72"/>
      <c r="AL56" s="31"/>
      <c r="AM56" s="73" t="str">
        <f t="shared" si="0"/>
        <v/>
      </c>
      <c r="AN56" s="73"/>
      <c r="AO56" s="73"/>
      <c r="AP56" s="73"/>
      <c r="AQ56" s="73"/>
    </row>
    <row r="57" spans="1:43" ht="18.600000000000001" thickBot="1" x14ac:dyDescent="0.5">
      <c r="A57" s="4">
        <v>53</v>
      </c>
      <c r="B57" s="74"/>
      <c r="C57" s="74"/>
      <c r="D57" s="74"/>
      <c r="E57" s="74"/>
      <c r="F57" s="9"/>
      <c r="G57" s="9"/>
      <c r="H57" s="9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2"/>
      <c r="AB57" s="72"/>
      <c r="AC57" s="72"/>
      <c r="AD57" s="72"/>
      <c r="AE57" s="76"/>
      <c r="AF57" s="76"/>
      <c r="AG57" s="76"/>
      <c r="AH57" s="72"/>
      <c r="AI57" s="72"/>
      <c r="AJ57" s="72"/>
      <c r="AK57" s="72"/>
      <c r="AL57" s="31"/>
      <c r="AM57" s="73" t="str">
        <f t="shared" si="0"/>
        <v/>
      </c>
      <c r="AN57" s="73"/>
      <c r="AO57" s="73"/>
      <c r="AP57" s="73"/>
      <c r="AQ57" s="73"/>
    </row>
    <row r="58" spans="1:43" ht="18.600000000000001" thickBot="1" x14ac:dyDescent="0.5">
      <c r="A58" s="4">
        <v>54</v>
      </c>
      <c r="B58" s="74"/>
      <c r="C58" s="74"/>
      <c r="D58" s="74"/>
      <c r="E58" s="74"/>
      <c r="F58" s="9"/>
      <c r="G58" s="9"/>
      <c r="H58" s="9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2"/>
      <c r="AB58" s="72"/>
      <c r="AC58" s="72"/>
      <c r="AD58" s="72"/>
      <c r="AE58" s="76"/>
      <c r="AF58" s="76"/>
      <c r="AG58" s="76"/>
      <c r="AH58" s="72"/>
      <c r="AI58" s="72"/>
      <c r="AJ58" s="72"/>
      <c r="AK58" s="72"/>
      <c r="AL58" s="31"/>
      <c r="AM58" s="73" t="str">
        <f t="shared" si="0"/>
        <v/>
      </c>
      <c r="AN58" s="73"/>
      <c r="AO58" s="73"/>
      <c r="AP58" s="73"/>
      <c r="AQ58" s="73"/>
    </row>
    <row r="59" spans="1:43" ht="18.600000000000001" thickBot="1" x14ac:dyDescent="0.5">
      <c r="A59" s="4">
        <v>55</v>
      </c>
      <c r="B59" s="74"/>
      <c r="C59" s="74"/>
      <c r="D59" s="74"/>
      <c r="E59" s="74"/>
      <c r="F59" s="9"/>
      <c r="G59" s="9"/>
      <c r="H59" s="9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2"/>
      <c r="AB59" s="72"/>
      <c r="AC59" s="72"/>
      <c r="AD59" s="72"/>
      <c r="AE59" s="76"/>
      <c r="AF59" s="76"/>
      <c r="AG59" s="76"/>
      <c r="AH59" s="72"/>
      <c r="AI59" s="72"/>
      <c r="AJ59" s="72"/>
      <c r="AK59" s="72"/>
      <c r="AL59" s="31"/>
      <c r="AM59" s="73" t="str">
        <f t="shared" si="0"/>
        <v/>
      </c>
      <c r="AN59" s="73"/>
      <c r="AO59" s="73"/>
      <c r="AP59" s="73"/>
      <c r="AQ59" s="73"/>
    </row>
    <row r="60" spans="1:43" ht="18.600000000000001" thickBot="1" x14ac:dyDescent="0.5">
      <c r="A60" s="4">
        <v>56</v>
      </c>
      <c r="B60" s="74"/>
      <c r="C60" s="74"/>
      <c r="D60" s="74"/>
      <c r="E60" s="74"/>
      <c r="F60" s="9"/>
      <c r="G60" s="9"/>
      <c r="H60" s="9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2"/>
      <c r="AB60" s="72"/>
      <c r="AC60" s="72"/>
      <c r="AD60" s="72"/>
      <c r="AE60" s="76"/>
      <c r="AF60" s="76"/>
      <c r="AG60" s="76"/>
      <c r="AH60" s="72"/>
      <c r="AI60" s="72"/>
      <c r="AJ60" s="72"/>
      <c r="AK60" s="72"/>
      <c r="AL60" s="31"/>
      <c r="AM60" s="73" t="str">
        <f t="shared" si="0"/>
        <v/>
      </c>
      <c r="AN60" s="73"/>
      <c r="AO60" s="73"/>
      <c r="AP60" s="73"/>
      <c r="AQ60" s="73"/>
    </row>
    <row r="61" spans="1:43" ht="18.600000000000001" thickBot="1" x14ac:dyDescent="0.5">
      <c r="A61" s="4">
        <v>57</v>
      </c>
      <c r="B61" s="74"/>
      <c r="C61" s="74"/>
      <c r="D61" s="74"/>
      <c r="E61" s="74"/>
      <c r="F61" s="9"/>
      <c r="G61" s="9"/>
      <c r="H61" s="9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2"/>
      <c r="AB61" s="72"/>
      <c r="AC61" s="72"/>
      <c r="AD61" s="72"/>
      <c r="AE61" s="76"/>
      <c r="AF61" s="76"/>
      <c r="AG61" s="76"/>
      <c r="AH61" s="72"/>
      <c r="AI61" s="72"/>
      <c r="AJ61" s="72"/>
      <c r="AK61" s="72"/>
      <c r="AL61" s="31"/>
      <c r="AM61" s="73" t="str">
        <f t="shared" si="0"/>
        <v/>
      </c>
      <c r="AN61" s="73"/>
      <c r="AO61" s="73"/>
      <c r="AP61" s="73"/>
      <c r="AQ61" s="73"/>
    </row>
    <row r="62" spans="1:43" ht="18.600000000000001" thickBot="1" x14ac:dyDescent="0.5">
      <c r="A62" s="4">
        <v>58</v>
      </c>
      <c r="B62" s="74"/>
      <c r="C62" s="74"/>
      <c r="D62" s="74"/>
      <c r="E62" s="74"/>
      <c r="F62" s="9"/>
      <c r="G62" s="9"/>
      <c r="H62" s="9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2"/>
      <c r="AB62" s="72"/>
      <c r="AC62" s="72"/>
      <c r="AD62" s="72"/>
      <c r="AE62" s="76"/>
      <c r="AF62" s="76"/>
      <c r="AG62" s="76"/>
      <c r="AH62" s="72"/>
      <c r="AI62" s="72"/>
      <c r="AJ62" s="72"/>
      <c r="AK62" s="72"/>
      <c r="AL62" s="31"/>
      <c r="AM62" s="73" t="str">
        <f t="shared" si="0"/>
        <v/>
      </c>
      <c r="AN62" s="73"/>
      <c r="AO62" s="73"/>
      <c r="AP62" s="73"/>
      <c r="AQ62" s="73"/>
    </row>
    <row r="63" spans="1:43" ht="18.600000000000001" thickBot="1" x14ac:dyDescent="0.5">
      <c r="A63" s="4">
        <v>59</v>
      </c>
      <c r="B63" s="74"/>
      <c r="C63" s="74"/>
      <c r="D63" s="74"/>
      <c r="E63" s="74"/>
      <c r="F63" s="9"/>
      <c r="G63" s="9"/>
      <c r="H63" s="9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2"/>
      <c r="AB63" s="72"/>
      <c r="AC63" s="72"/>
      <c r="AD63" s="72"/>
      <c r="AE63" s="76"/>
      <c r="AF63" s="76"/>
      <c r="AG63" s="76"/>
      <c r="AH63" s="72"/>
      <c r="AI63" s="72"/>
      <c r="AJ63" s="72"/>
      <c r="AK63" s="72"/>
      <c r="AL63" s="31"/>
      <c r="AM63" s="73" t="str">
        <f t="shared" si="0"/>
        <v/>
      </c>
      <c r="AN63" s="73"/>
      <c r="AO63" s="73"/>
      <c r="AP63" s="73"/>
      <c r="AQ63" s="73"/>
    </row>
    <row r="64" spans="1:43" ht="18.600000000000001" thickBot="1" x14ac:dyDescent="0.5">
      <c r="A64" s="4">
        <v>60</v>
      </c>
      <c r="B64" s="74"/>
      <c r="C64" s="74"/>
      <c r="D64" s="74"/>
      <c r="E64" s="74"/>
      <c r="F64" s="9"/>
      <c r="G64" s="9"/>
      <c r="H64" s="9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2"/>
      <c r="AB64" s="72"/>
      <c r="AC64" s="72"/>
      <c r="AD64" s="72"/>
      <c r="AE64" s="76"/>
      <c r="AF64" s="76"/>
      <c r="AG64" s="76"/>
      <c r="AH64" s="72"/>
      <c r="AI64" s="72"/>
      <c r="AJ64" s="72"/>
      <c r="AK64" s="72"/>
      <c r="AL64" s="31"/>
      <c r="AM64" s="73" t="str">
        <f t="shared" si="0"/>
        <v/>
      </c>
      <c r="AN64" s="73"/>
      <c r="AO64" s="73"/>
      <c r="AP64" s="73"/>
      <c r="AQ64" s="73"/>
    </row>
    <row r="65" spans="1:43" ht="18.600000000000001" thickBot="1" x14ac:dyDescent="0.5">
      <c r="A65" s="4">
        <v>61</v>
      </c>
      <c r="B65" s="74"/>
      <c r="C65" s="74"/>
      <c r="D65" s="74"/>
      <c r="E65" s="74"/>
      <c r="F65" s="9"/>
      <c r="G65" s="9"/>
      <c r="H65" s="9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2"/>
      <c r="AB65" s="72"/>
      <c r="AC65" s="72"/>
      <c r="AD65" s="72"/>
      <c r="AE65" s="76"/>
      <c r="AF65" s="76"/>
      <c r="AG65" s="76"/>
      <c r="AH65" s="72"/>
      <c r="AI65" s="72"/>
      <c r="AJ65" s="72"/>
      <c r="AK65" s="72"/>
      <c r="AL65" s="31"/>
      <c r="AM65" s="73" t="str">
        <f t="shared" si="0"/>
        <v/>
      </c>
      <c r="AN65" s="73"/>
      <c r="AO65" s="73"/>
      <c r="AP65" s="73"/>
      <c r="AQ65" s="73"/>
    </row>
    <row r="66" spans="1:43" ht="18.600000000000001" thickBot="1" x14ac:dyDescent="0.5">
      <c r="A66" s="4">
        <v>62</v>
      </c>
      <c r="B66" s="74"/>
      <c r="C66" s="74"/>
      <c r="D66" s="74"/>
      <c r="E66" s="74"/>
      <c r="F66" s="9"/>
      <c r="G66" s="9"/>
      <c r="H66" s="9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2"/>
      <c r="AB66" s="72"/>
      <c r="AC66" s="72"/>
      <c r="AD66" s="72"/>
      <c r="AE66" s="76"/>
      <c r="AF66" s="76"/>
      <c r="AG66" s="76"/>
      <c r="AH66" s="72"/>
      <c r="AI66" s="72"/>
      <c r="AJ66" s="72"/>
      <c r="AK66" s="72"/>
      <c r="AL66" s="31"/>
      <c r="AM66" s="73" t="str">
        <f t="shared" si="0"/>
        <v/>
      </c>
      <c r="AN66" s="73"/>
      <c r="AO66" s="73"/>
      <c r="AP66" s="73"/>
      <c r="AQ66" s="73"/>
    </row>
    <row r="67" spans="1:43" ht="18.600000000000001" thickBot="1" x14ac:dyDescent="0.5">
      <c r="A67" s="4">
        <v>63</v>
      </c>
      <c r="B67" s="74"/>
      <c r="C67" s="74"/>
      <c r="D67" s="74"/>
      <c r="E67" s="74"/>
      <c r="F67" s="9"/>
      <c r="G67" s="9"/>
      <c r="H67" s="9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2"/>
      <c r="AB67" s="72"/>
      <c r="AC67" s="72"/>
      <c r="AD67" s="72"/>
      <c r="AE67" s="76"/>
      <c r="AF67" s="76"/>
      <c r="AG67" s="76"/>
      <c r="AH67" s="72"/>
      <c r="AI67" s="72"/>
      <c r="AJ67" s="72"/>
      <c r="AK67" s="72"/>
      <c r="AL67" s="31"/>
      <c r="AM67" s="73" t="str">
        <f t="shared" si="0"/>
        <v/>
      </c>
      <c r="AN67" s="73"/>
      <c r="AO67" s="73"/>
      <c r="AP67" s="73"/>
      <c r="AQ67" s="73"/>
    </row>
    <row r="68" spans="1:43" ht="18.600000000000001" thickBot="1" x14ac:dyDescent="0.5">
      <c r="A68" s="4">
        <v>64</v>
      </c>
      <c r="B68" s="74"/>
      <c r="C68" s="74"/>
      <c r="D68" s="74"/>
      <c r="E68" s="74"/>
      <c r="F68" s="9"/>
      <c r="G68" s="9"/>
      <c r="H68" s="9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2"/>
      <c r="AB68" s="72"/>
      <c r="AC68" s="72"/>
      <c r="AD68" s="72"/>
      <c r="AE68" s="76"/>
      <c r="AF68" s="76"/>
      <c r="AG68" s="76"/>
      <c r="AH68" s="72"/>
      <c r="AI68" s="72"/>
      <c r="AJ68" s="72"/>
      <c r="AK68" s="72"/>
      <c r="AL68" s="31"/>
      <c r="AM68" s="73" t="str">
        <f t="shared" si="0"/>
        <v/>
      </c>
      <c r="AN68" s="73"/>
      <c r="AO68" s="73"/>
      <c r="AP68" s="73"/>
      <c r="AQ68" s="73"/>
    </row>
    <row r="69" spans="1:43" ht="18.600000000000001" thickBot="1" x14ac:dyDescent="0.5">
      <c r="A69" s="4">
        <v>65</v>
      </c>
      <c r="B69" s="74"/>
      <c r="C69" s="74"/>
      <c r="D69" s="74"/>
      <c r="E69" s="74"/>
      <c r="F69" s="9"/>
      <c r="G69" s="9"/>
      <c r="H69" s="9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2"/>
      <c r="AB69" s="72"/>
      <c r="AC69" s="72"/>
      <c r="AD69" s="72"/>
      <c r="AE69" s="76"/>
      <c r="AF69" s="76"/>
      <c r="AG69" s="76"/>
      <c r="AH69" s="72"/>
      <c r="AI69" s="72"/>
      <c r="AJ69" s="72"/>
      <c r="AK69" s="72"/>
      <c r="AL69" s="31"/>
      <c r="AM69" s="73" t="str">
        <f t="shared" si="0"/>
        <v/>
      </c>
      <c r="AN69" s="73"/>
      <c r="AO69" s="73"/>
      <c r="AP69" s="73"/>
      <c r="AQ69" s="73"/>
    </row>
    <row r="70" spans="1:43" ht="18.600000000000001" thickBot="1" x14ac:dyDescent="0.5">
      <c r="A70" s="4">
        <v>66</v>
      </c>
      <c r="B70" s="74"/>
      <c r="C70" s="74"/>
      <c r="D70" s="74"/>
      <c r="E70" s="74"/>
      <c r="F70" s="9"/>
      <c r="G70" s="9"/>
      <c r="H70" s="9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2"/>
      <c r="AB70" s="72"/>
      <c r="AC70" s="72"/>
      <c r="AD70" s="72"/>
      <c r="AE70" s="76"/>
      <c r="AF70" s="76"/>
      <c r="AG70" s="76"/>
      <c r="AH70" s="72"/>
      <c r="AI70" s="72"/>
      <c r="AJ70" s="72"/>
      <c r="AK70" s="72"/>
      <c r="AL70" s="31"/>
      <c r="AM70" s="73" t="str">
        <f t="shared" ref="AM70:AM80" si="1">IF(AND(AA70="",AH70=""),"",AA70*AH70)</f>
        <v/>
      </c>
      <c r="AN70" s="73"/>
      <c r="AO70" s="73"/>
      <c r="AP70" s="73"/>
      <c r="AQ70" s="73"/>
    </row>
    <row r="71" spans="1:43" ht="18.600000000000001" thickBot="1" x14ac:dyDescent="0.5">
      <c r="A71" s="4">
        <v>67</v>
      </c>
      <c r="B71" s="74"/>
      <c r="C71" s="74"/>
      <c r="D71" s="74"/>
      <c r="E71" s="74"/>
      <c r="F71" s="9"/>
      <c r="G71" s="9"/>
      <c r="H71" s="9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2"/>
      <c r="AB71" s="72"/>
      <c r="AC71" s="72"/>
      <c r="AD71" s="72"/>
      <c r="AE71" s="76"/>
      <c r="AF71" s="76"/>
      <c r="AG71" s="76"/>
      <c r="AH71" s="72"/>
      <c r="AI71" s="72"/>
      <c r="AJ71" s="72"/>
      <c r="AK71" s="72"/>
      <c r="AL71" s="31"/>
      <c r="AM71" s="73" t="str">
        <f t="shared" si="1"/>
        <v/>
      </c>
      <c r="AN71" s="73"/>
      <c r="AO71" s="73"/>
      <c r="AP71" s="73"/>
      <c r="AQ71" s="73"/>
    </row>
    <row r="72" spans="1:43" ht="18.600000000000001" thickBot="1" x14ac:dyDescent="0.5">
      <c r="A72" s="4">
        <v>68</v>
      </c>
      <c r="B72" s="74"/>
      <c r="C72" s="74"/>
      <c r="D72" s="74"/>
      <c r="E72" s="74"/>
      <c r="F72" s="9"/>
      <c r="G72" s="9"/>
      <c r="H72" s="9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2"/>
      <c r="AB72" s="72"/>
      <c r="AC72" s="72"/>
      <c r="AD72" s="72"/>
      <c r="AE72" s="76"/>
      <c r="AF72" s="76"/>
      <c r="AG72" s="76"/>
      <c r="AH72" s="72"/>
      <c r="AI72" s="72"/>
      <c r="AJ72" s="72"/>
      <c r="AK72" s="72"/>
      <c r="AL72" s="31"/>
      <c r="AM72" s="73" t="str">
        <f t="shared" si="1"/>
        <v/>
      </c>
      <c r="AN72" s="73"/>
      <c r="AO72" s="73"/>
      <c r="AP72" s="73"/>
      <c r="AQ72" s="73"/>
    </row>
    <row r="73" spans="1:43" ht="18.600000000000001" thickBot="1" x14ac:dyDescent="0.5">
      <c r="A73" s="4">
        <v>69</v>
      </c>
      <c r="B73" s="74"/>
      <c r="C73" s="74"/>
      <c r="D73" s="74"/>
      <c r="E73" s="74"/>
      <c r="F73" s="9"/>
      <c r="G73" s="9"/>
      <c r="H73" s="9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2"/>
      <c r="AB73" s="72"/>
      <c r="AC73" s="72"/>
      <c r="AD73" s="72"/>
      <c r="AE73" s="76"/>
      <c r="AF73" s="76"/>
      <c r="AG73" s="76"/>
      <c r="AH73" s="72"/>
      <c r="AI73" s="72"/>
      <c r="AJ73" s="72"/>
      <c r="AK73" s="72"/>
      <c r="AL73" s="31"/>
      <c r="AM73" s="73" t="str">
        <f t="shared" si="1"/>
        <v/>
      </c>
      <c r="AN73" s="73"/>
      <c r="AO73" s="73"/>
      <c r="AP73" s="73"/>
      <c r="AQ73" s="73"/>
    </row>
    <row r="74" spans="1:43" ht="18.600000000000001" thickBot="1" x14ac:dyDescent="0.5">
      <c r="A74" s="4">
        <v>70</v>
      </c>
      <c r="B74" s="74"/>
      <c r="C74" s="74"/>
      <c r="D74" s="74"/>
      <c r="E74" s="74"/>
      <c r="F74" s="9"/>
      <c r="G74" s="9"/>
      <c r="H74" s="9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2"/>
      <c r="AB74" s="72"/>
      <c r="AC74" s="72"/>
      <c r="AD74" s="72"/>
      <c r="AE74" s="76"/>
      <c r="AF74" s="76"/>
      <c r="AG74" s="76"/>
      <c r="AH74" s="72"/>
      <c r="AI74" s="72"/>
      <c r="AJ74" s="72"/>
      <c r="AK74" s="72"/>
      <c r="AL74" s="31"/>
      <c r="AM74" s="73" t="str">
        <f t="shared" si="1"/>
        <v/>
      </c>
      <c r="AN74" s="73"/>
      <c r="AO74" s="73"/>
      <c r="AP74" s="73"/>
      <c r="AQ74" s="73"/>
    </row>
    <row r="75" spans="1:43" ht="18.600000000000001" thickBot="1" x14ac:dyDescent="0.5">
      <c r="A75" s="4">
        <v>71</v>
      </c>
      <c r="B75" s="74"/>
      <c r="C75" s="74"/>
      <c r="D75" s="74"/>
      <c r="E75" s="74"/>
      <c r="F75" s="9"/>
      <c r="G75" s="9"/>
      <c r="H75" s="9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2"/>
      <c r="AB75" s="72"/>
      <c r="AC75" s="72"/>
      <c r="AD75" s="72"/>
      <c r="AE75" s="76"/>
      <c r="AF75" s="76"/>
      <c r="AG75" s="76"/>
      <c r="AH75" s="72"/>
      <c r="AI75" s="72"/>
      <c r="AJ75" s="72"/>
      <c r="AK75" s="72"/>
      <c r="AL75" s="31"/>
      <c r="AM75" s="73" t="str">
        <f t="shared" si="1"/>
        <v/>
      </c>
      <c r="AN75" s="73"/>
      <c r="AO75" s="73"/>
      <c r="AP75" s="73"/>
      <c r="AQ75" s="73"/>
    </row>
    <row r="76" spans="1:43" ht="18.600000000000001" thickBot="1" x14ac:dyDescent="0.5">
      <c r="A76" s="4">
        <v>72</v>
      </c>
      <c r="B76" s="74"/>
      <c r="C76" s="74"/>
      <c r="D76" s="74"/>
      <c r="E76" s="74"/>
      <c r="F76" s="9"/>
      <c r="G76" s="9"/>
      <c r="H76" s="9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2"/>
      <c r="AB76" s="72"/>
      <c r="AC76" s="72"/>
      <c r="AD76" s="72"/>
      <c r="AE76" s="76"/>
      <c r="AF76" s="76"/>
      <c r="AG76" s="76"/>
      <c r="AH76" s="72"/>
      <c r="AI76" s="72"/>
      <c r="AJ76" s="72"/>
      <c r="AK76" s="72"/>
      <c r="AL76" s="31"/>
      <c r="AM76" s="73" t="str">
        <f t="shared" si="1"/>
        <v/>
      </c>
      <c r="AN76" s="73"/>
      <c r="AO76" s="73"/>
      <c r="AP76" s="73"/>
      <c r="AQ76" s="73"/>
    </row>
    <row r="77" spans="1:43" ht="18.600000000000001" thickBot="1" x14ac:dyDescent="0.5">
      <c r="A77" s="4">
        <v>73</v>
      </c>
      <c r="B77" s="74"/>
      <c r="C77" s="74"/>
      <c r="D77" s="74"/>
      <c r="E77" s="74"/>
      <c r="F77" s="9"/>
      <c r="G77" s="9"/>
      <c r="H77" s="9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2"/>
      <c r="AB77" s="72"/>
      <c r="AC77" s="72"/>
      <c r="AD77" s="72"/>
      <c r="AE77" s="76"/>
      <c r="AF77" s="76"/>
      <c r="AG77" s="76"/>
      <c r="AH77" s="72"/>
      <c r="AI77" s="72"/>
      <c r="AJ77" s="72"/>
      <c r="AK77" s="72"/>
      <c r="AL77" s="31"/>
      <c r="AM77" s="73" t="str">
        <f t="shared" si="1"/>
        <v/>
      </c>
      <c r="AN77" s="73"/>
      <c r="AO77" s="73"/>
      <c r="AP77" s="73"/>
      <c r="AQ77" s="73"/>
    </row>
    <row r="78" spans="1:43" ht="18.600000000000001" thickBot="1" x14ac:dyDescent="0.5">
      <c r="A78" s="4">
        <v>74</v>
      </c>
      <c r="B78" s="74"/>
      <c r="C78" s="74"/>
      <c r="D78" s="74"/>
      <c r="E78" s="74"/>
      <c r="F78" s="9"/>
      <c r="G78" s="9"/>
      <c r="H78" s="9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2"/>
      <c r="AB78" s="72"/>
      <c r="AC78" s="72"/>
      <c r="AD78" s="72"/>
      <c r="AE78" s="76"/>
      <c r="AF78" s="76"/>
      <c r="AG78" s="76"/>
      <c r="AH78" s="72"/>
      <c r="AI78" s="72"/>
      <c r="AJ78" s="72"/>
      <c r="AK78" s="72"/>
      <c r="AL78" s="31"/>
      <c r="AM78" s="73" t="str">
        <f t="shared" si="1"/>
        <v/>
      </c>
      <c r="AN78" s="73"/>
      <c r="AO78" s="73"/>
      <c r="AP78" s="73"/>
      <c r="AQ78" s="73"/>
    </row>
    <row r="79" spans="1:43" ht="18.600000000000001" thickBot="1" x14ac:dyDescent="0.5">
      <c r="A79" s="4">
        <v>75</v>
      </c>
      <c r="B79" s="74"/>
      <c r="C79" s="74"/>
      <c r="D79" s="74"/>
      <c r="E79" s="74"/>
      <c r="F79" s="9"/>
      <c r="G79" s="9"/>
      <c r="H79" s="9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2"/>
      <c r="AB79" s="72"/>
      <c r="AC79" s="72"/>
      <c r="AD79" s="72"/>
      <c r="AE79" s="76"/>
      <c r="AF79" s="76"/>
      <c r="AG79" s="76"/>
      <c r="AH79" s="72"/>
      <c r="AI79" s="72"/>
      <c r="AJ79" s="72"/>
      <c r="AK79" s="72"/>
      <c r="AL79" s="31"/>
      <c r="AM79" s="73" t="str">
        <f t="shared" si="1"/>
        <v/>
      </c>
      <c r="AN79" s="73"/>
      <c r="AO79" s="73"/>
      <c r="AP79" s="73"/>
      <c r="AQ79" s="73"/>
    </row>
    <row r="80" spans="1:43" ht="18.600000000000001" thickBot="1" x14ac:dyDescent="0.5">
      <c r="A80" s="4">
        <v>76</v>
      </c>
      <c r="B80" s="74"/>
      <c r="C80" s="74"/>
      <c r="D80" s="74"/>
      <c r="E80" s="74"/>
      <c r="F80" s="9"/>
      <c r="G80" s="9"/>
      <c r="H80" s="9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2"/>
      <c r="AB80" s="72"/>
      <c r="AC80" s="72"/>
      <c r="AD80" s="72"/>
      <c r="AE80" s="76"/>
      <c r="AF80" s="76"/>
      <c r="AG80" s="76"/>
      <c r="AH80" s="72"/>
      <c r="AI80" s="72"/>
      <c r="AJ80" s="72"/>
      <c r="AK80" s="72"/>
      <c r="AL80" s="31"/>
      <c r="AM80" s="73" t="str">
        <f t="shared" si="1"/>
        <v/>
      </c>
      <c r="AN80" s="73"/>
      <c r="AO80" s="73"/>
      <c r="AP80" s="73"/>
      <c r="AQ80" s="73"/>
    </row>
    <row r="81" spans="1:43" ht="18.600000000000001" thickBot="1" x14ac:dyDescent="0.5">
      <c r="A81" s="4">
        <v>77</v>
      </c>
      <c r="B81" s="74"/>
      <c r="C81" s="74"/>
      <c r="D81" s="74"/>
      <c r="E81" s="74"/>
      <c r="F81" s="9"/>
      <c r="G81" s="9"/>
      <c r="H81" s="9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2"/>
      <c r="AB81" s="72"/>
      <c r="AC81" s="72"/>
      <c r="AD81" s="72"/>
      <c r="AE81" s="76"/>
      <c r="AF81" s="76"/>
      <c r="AG81" s="76"/>
      <c r="AH81" s="72"/>
      <c r="AI81" s="72"/>
      <c r="AJ81" s="72"/>
      <c r="AK81" s="72"/>
      <c r="AL81" s="31"/>
      <c r="AM81" s="73" t="str">
        <f t="shared" ref="AM81:AM104" si="2">IF(AND(AA81="",AH81=""),"",AA81*AH81)</f>
        <v/>
      </c>
      <c r="AN81" s="73"/>
      <c r="AO81" s="73"/>
      <c r="AP81" s="73"/>
      <c r="AQ81" s="73"/>
    </row>
    <row r="82" spans="1:43" ht="18.600000000000001" thickBot="1" x14ac:dyDescent="0.5">
      <c r="A82" s="4">
        <v>78</v>
      </c>
      <c r="B82" s="74"/>
      <c r="C82" s="74"/>
      <c r="D82" s="74"/>
      <c r="E82" s="74"/>
      <c r="F82" s="9"/>
      <c r="G82" s="9"/>
      <c r="H82" s="9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2"/>
      <c r="AB82" s="72"/>
      <c r="AC82" s="72"/>
      <c r="AD82" s="72"/>
      <c r="AE82" s="76"/>
      <c r="AF82" s="76"/>
      <c r="AG82" s="76"/>
      <c r="AH82" s="72"/>
      <c r="AI82" s="72"/>
      <c r="AJ82" s="72"/>
      <c r="AK82" s="72"/>
      <c r="AL82" s="31"/>
      <c r="AM82" s="73" t="str">
        <f t="shared" si="2"/>
        <v/>
      </c>
      <c r="AN82" s="73"/>
      <c r="AO82" s="73"/>
      <c r="AP82" s="73"/>
      <c r="AQ82" s="73"/>
    </row>
    <row r="83" spans="1:43" ht="18.600000000000001" thickBot="1" x14ac:dyDescent="0.5">
      <c r="A83" s="4">
        <v>79</v>
      </c>
      <c r="B83" s="74"/>
      <c r="C83" s="74"/>
      <c r="D83" s="74"/>
      <c r="E83" s="74"/>
      <c r="F83" s="9"/>
      <c r="G83" s="9"/>
      <c r="H83" s="9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2"/>
      <c r="AB83" s="72"/>
      <c r="AC83" s="72"/>
      <c r="AD83" s="72"/>
      <c r="AE83" s="76"/>
      <c r="AF83" s="76"/>
      <c r="AG83" s="76"/>
      <c r="AH83" s="72"/>
      <c r="AI83" s="72"/>
      <c r="AJ83" s="72"/>
      <c r="AK83" s="72"/>
      <c r="AL83" s="31"/>
      <c r="AM83" s="73" t="str">
        <f t="shared" si="2"/>
        <v/>
      </c>
      <c r="AN83" s="73"/>
      <c r="AO83" s="73"/>
      <c r="AP83" s="73"/>
      <c r="AQ83" s="73"/>
    </row>
    <row r="84" spans="1:43" ht="18.600000000000001" thickBot="1" x14ac:dyDescent="0.5">
      <c r="A84" s="4">
        <v>80</v>
      </c>
      <c r="B84" s="74"/>
      <c r="C84" s="74"/>
      <c r="D84" s="74"/>
      <c r="E84" s="74"/>
      <c r="F84" s="9"/>
      <c r="G84" s="9"/>
      <c r="H84" s="9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2"/>
      <c r="AB84" s="72"/>
      <c r="AC84" s="72"/>
      <c r="AD84" s="72"/>
      <c r="AE84" s="76"/>
      <c r="AF84" s="76"/>
      <c r="AG84" s="76"/>
      <c r="AH84" s="72"/>
      <c r="AI84" s="72"/>
      <c r="AJ84" s="72"/>
      <c r="AK84" s="72"/>
      <c r="AL84" s="31"/>
      <c r="AM84" s="73" t="str">
        <f t="shared" si="2"/>
        <v/>
      </c>
      <c r="AN84" s="73"/>
      <c r="AO84" s="73"/>
      <c r="AP84" s="73"/>
      <c r="AQ84" s="73"/>
    </row>
    <row r="85" spans="1:43" ht="18.600000000000001" thickBot="1" x14ac:dyDescent="0.5">
      <c r="A85" s="4">
        <v>81</v>
      </c>
      <c r="B85" s="74"/>
      <c r="C85" s="74"/>
      <c r="D85" s="74"/>
      <c r="E85" s="74"/>
      <c r="F85" s="9"/>
      <c r="G85" s="9"/>
      <c r="H85" s="9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2"/>
      <c r="AB85" s="72"/>
      <c r="AC85" s="72"/>
      <c r="AD85" s="72"/>
      <c r="AE85" s="76"/>
      <c r="AF85" s="76"/>
      <c r="AG85" s="76"/>
      <c r="AH85" s="72"/>
      <c r="AI85" s="72"/>
      <c r="AJ85" s="72"/>
      <c r="AK85" s="72"/>
      <c r="AL85" s="31"/>
      <c r="AM85" s="73" t="str">
        <f t="shared" si="2"/>
        <v/>
      </c>
      <c r="AN85" s="73"/>
      <c r="AO85" s="73"/>
      <c r="AP85" s="73"/>
      <c r="AQ85" s="73"/>
    </row>
    <row r="86" spans="1:43" ht="18.600000000000001" thickBot="1" x14ac:dyDescent="0.5">
      <c r="A86" s="4">
        <v>82</v>
      </c>
      <c r="B86" s="74"/>
      <c r="C86" s="74"/>
      <c r="D86" s="74"/>
      <c r="E86" s="74"/>
      <c r="F86" s="9"/>
      <c r="G86" s="9"/>
      <c r="H86" s="9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2"/>
      <c r="AB86" s="72"/>
      <c r="AC86" s="72"/>
      <c r="AD86" s="72"/>
      <c r="AE86" s="76"/>
      <c r="AF86" s="76"/>
      <c r="AG86" s="76"/>
      <c r="AH86" s="72"/>
      <c r="AI86" s="72"/>
      <c r="AJ86" s="72"/>
      <c r="AK86" s="72"/>
      <c r="AL86" s="31"/>
      <c r="AM86" s="73" t="str">
        <f t="shared" si="2"/>
        <v/>
      </c>
      <c r="AN86" s="73"/>
      <c r="AO86" s="73"/>
      <c r="AP86" s="73"/>
      <c r="AQ86" s="73"/>
    </row>
    <row r="87" spans="1:43" ht="18.600000000000001" thickBot="1" x14ac:dyDescent="0.5">
      <c r="A87" s="4">
        <v>83</v>
      </c>
      <c r="B87" s="74"/>
      <c r="C87" s="74"/>
      <c r="D87" s="74"/>
      <c r="E87" s="74"/>
      <c r="F87" s="9"/>
      <c r="G87" s="9"/>
      <c r="H87" s="9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2"/>
      <c r="AB87" s="72"/>
      <c r="AC87" s="72"/>
      <c r="AD87" s="72"/>
      <c r="AE87" s="76"/>
      <c r="AF87" s="76"/>
      <c r="AG87" s="76"/>
      <c r="AH87" s="72"/>
      <c r="AI87" s="72"/>
      <c r="AJ87" s="72"/>
      <c r="AK87" s="72"/>
      <c r="AL87" s="31"/>
      <c r="AM87" s="73" t="str">
        <f t="shared" si="2"/>
        <v/>
      </c>
      <c r="AN87" s="73"/>
      <c r="AO87" s="73"/>
      <c r="AP87" s="73"/>
      <c r="AQ87" s="73"/>
    </row>
    <row r="88" spans="1:43" ht="18.600000000000001" thickBot="1" x14ac:dyDescent="0.5">
      <c r="A88" s="4">
        <v>84</v>
      </c>
      <c r="B88" s="74"/>
      <c r="C88" s="74"/>
      <c r="D88" s="74"/>
      <c r="E88" s="74"/>
      <c r="F88" s="9"/>
      <c r="G88" s="9"/>
      <c r="H88" s="9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2"/>
      <c r="AB88" s="72"/>
      <c r="AC88" s="72"/>
      <c r="AD88" s="72"/>
      <c r="AE88" s="76"/>
      <c r="AF88" s="76"/>
      <c r="AG88" s="76"/>
      <c r="AH88" s="72"/>
      <c r="AI88" s="72"/>
      <c r="AJ88" s="72"/>
      <c r="AK88" s="72"/>
      <c r="AL88" s="31"/>
      <c r="AM88" s="73" t="str">
        <f t="shared" si="2"/>
        <v/>
      </c>
      <c r="AN88" s="73"/>
      <c r="AO88" s="73"/>
      <c r="AP88" s="73"/>
      <c r="AQ88" s="73"/>
    </row>
    <row r="89" spans="1:43" ht="18.600000000000001" thickBot="1" x14ac:dyDescent="0.5">
      <c r="A89" s="4">
        <v>85</v>
      </c>
      <c r="B89" s="74"/>
      <c r="C89" s="74"/>
      <c r="D89" s="74"/>
      <c r="E89" s="74"/>
      <c r="F89" s="9"/>
      <c r="G89" s="9"/>
      <c r="H89" s="9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2"/>
      <c r="AB89" s="72"/>
      <c r="AC89" s="72"/>
      <c r="AD89" s="72"/>
      <c r="AE89" s="76"/>
      <c r="AF89" s="76"/>
      <c r="AG89" s="76"/>
      <c r="AH89" s="72"/>
      <c r="AI89" s="72"/>
      <c r="AJ89" s="72"/>
      <c r="AK89" s="72"/>
      <c r="AL89" s="31"/>
      <c r="AM89" s="73" t="str">
        <f t="shared" si="2"/>
        <v/>
      </c>
      <c r="AN89" s="73"/>
      <c r="AO89" s="73"/>
      <c r="AP89" s="73"/>
      <c r="AQ89" s="73"/>
    </row>
    <row r="90" spans="1:43" ht="18.600000000000001" thickBot="1" x14ac:dyDescent="0.5">
      <c r="A90" s="4">
        <v>86</v>
      </c>
      <c r="B90" s="74"/>
      <c r="C90" s="74"/>
      <c r="D90" s="74"/>
      <c r="E90" s="74"/>
      <c r="F90" s="9"/>
      <c r="G90" s="9"/>
      <c r="H90" s="9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2"/>
      <c r="AB90" s="72"/>
      <c r="AC90" s="72"/>
      <c r="AD90" s="72"/>
      <c r="AE90" s="76"/>
      <c r="AF90" s="76"/>
      <c r="AG90" s="76"/>
      <c r="AH90" s="72"/>
      <c r="AI90" s="72"/>
      <c r="AJ90" s="72"/>
      <c r="AK90" s="72"/>
      <c r="AL90" s="31"/>
      <c r="AM90" s="73" t="str">
        <f t="shared" si="2"/>
        <v/>
      </c>
      <c r="AN90" s="73"/>
      <c r="AO90" s="73"/>
      <c r="AP90" s="73"/>
      <c r="AQ90" s="73"/>
    </row>
    <row r="91" spans="1:43" ht="18.600000000000001" thickBot="1" x14ac:dyDescent="0.5">
      <c r="A91" s="4">
        <v>87</v>
      </c>
      <c r="B91" s="74"/>
      <c r="C91" s="74"/>
      <c r="D91" s="74"/>
      <c r="E91" s="74"/>
      <c r="F91" s="9"/>
      <c r="G91" s="9"/>
      <c r="H91" s="9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2"/>
      <c r="AB91" s="72"/>
      <c r="AC91" s="72"/>
      <c r="AD91" s="72"/>
      <c r="AE91" s="76"/>
      <c r="AF91" s="76"/>
      <c r="AG91" s="76"/>
      <c r="AH91" s="72"/>
      <c r="AI91" s="72"/>
      <c r="AJ91" s="72"/>
      <c r="AK91" s="72"/>
      <c r="AL91" s="31"/>
      <c r="AM91" s="73" t="str">
        <f t="shared" si="2"/>
        <v/>
      </c>
      <c r="AN91" s="73"/>
      <c r="AO91" s="73"/>
      <c r="AP91" s="73"/>
      <c r="AQ91" s="73"/>
    </row>
    <row r="92" spans="1:43" ht="18.600000000000001" thickBot="1" x14ac:dyDescent="0.5">
      <c r="A92" s="4">
        <v>88</v>
      </c>
      <c r="B92" s="74"/>
      <c r="C92" s="74"/>
      <c r="D92" s="74"/>
      <c r="E92" s="74"/>
      <c r="F92" s="9"/>
      <c r="G92" s="9"/>
      <c r="H92" s="9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2"/>
      <c r="AB92" s="72"/>
      <c r="AC92" s="72"/>
      <c r="AD92" s="72"/>
      <c r="AE92" s="76"/>
      <c r="AF92" s="76"/>
      <c r="AG92" s="76"/>
      <c r="AH92" s="72"/>
      <c r="AI92" s="72"/>
      <c r="AJ92" s="72"/>
      <c r="AK92" s="72"/>
      <c r="AL92" s="31"/>
      <c r="AM92" s="73" t="str">
        <f t="shared" si="2"/>
        <v/>
      </c>
      <c r="AN92" s="73"/>
      <c r="AO92" s="73"/>
      <c r="AP92" s="73"/>
      <c r="AQ92" s="73"/>
    </row>
    <row r="93" spans="1:43" ht="18.600000000000001" thickBot="1" x14ac:dyDescent="0.5">
      <c r="A93" s="4">
        <v>89</v>
      </c>
      <c r="B93" s="74"/>
      <c r="C93" s="74"/>
      <c r="D93" s="74"/>
      <c r="E93" s="74"/>
      <c r="F93" s="9"/>
      <c r="G93" s="9"/>
      <c r="H93" s="9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2"/>
      <c r="AB93" s="72"/>
      <c r="AC93" s="72"/>
      <c r="AD93" s="72"/>
      <c r="AE93" s="76"/>
      <c r="AF93" s="76"/>
      <c r="AG93" s="76"/>
      <c r="AH93" s="72"/>
      <c r="AI93" s="72"/>
      <c r="AJ93" s="72"/>
      <c r="AK93" s="72"/>
      <c r="AL93" s="31"/>
      <c r="AM93" s="73" t="str">
        <f t="shared" si="2"/>
        <v/>
      </c>
      <c r="AN93" s="73"/>
      <c r="AO93" s="73"/>
      <c r="AP93" s="73"/>
      <c r="AQ93" s="73"/>
    </row>
    <row r="94" spans="1:43" ht="18.600000000000001" thickBot="1" x14ac:dyDescent="0.5">
      <c r="A94" s="4">
        <v>90</v>
      </c>
      <c r="B94" s="74"/>
      <c r="C94" s="74"/>
      <c r="D94" s="74"/>
      <c r="E94" s="74"/>
      <c r="F94" s="9"/>
      <c r="G94" s="9"/>
      <c r="H94" s="9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2"/>
      <c r="AB94" s="72"/>
      <c r="AC94" s="72"/>
      <c r="AD94" s="72"/>
      <c r="AE94" s="76"/>
      <c r="AF94" s="76"/>
      <c r="AG94" s="76"/>
      <c r="AH94" s="72"/>
      <c r="AI94" s="72"/>
      <c r="AJ94" s="72"/>
      <c r="AK94" s="72"/>
      <c r="AL94" s="31"/>
      <c r="AM94" s="73" t="str">
        <f t="shared" si="2"/>
        <v/>
      </c>
      <c r="AN94" s="73"/>
      <c r="AO94" s="73"/>
      <c r="AP94" s="73"/>
      <c r="AQ94" s="73"/>
    </row>
    <row r="95" spans="1:43" ht="18.600000000000001" thickBot="1" x14ac:dyDescent="0.5">
      <c r="A95" s="4">
        <v>91</v>
      </c>
      <c r="B95" s="74"/>
      <c r="C95" s="74"/>
      <c r="D95" s="74"/>
      <c r="E95" s="74"/>
      <c r="F95" s="9"/>
      <c r="G95" s="9"/>
      <c r="H95" s="9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2"/>
      <c r="AB95" s="72"/>
      <c r="AC95" s="72"/>
      <c r="AD95" s="72"/>
      <c r="AE95" s="76"/>
      <c r="AF95" s="76"/>
      <c r="AG95" s="76"/>
      <c r="AH95" s="72"/>
      <c r="AI95" s="72"/>
      <c r="AJ95" s="72"/>
      <c r="AK95" s="72"/>
      <c r="AL95" s="31"/>
      <c r="AM95" s="73" t="str">
        <f t="shared" si="2"/>
        <v/>
      </c>
      <c r="AN95" s="73"/>
      <c r="AO95" s="73"/>
      <c r="AP95" s="73"/>
      <c r="AQ95" s="73"/>
    </row>
    <row r="96" spans="1:43" ht="18.600000000000001" thickBot="1" x14ac:dyDescent="0.5">
      <c r="A96" s="4">
        <v>92</v>
      </c>
      <c r="B96" s="74"/>
      <c r="C96" s="74"/>
      <c r="D96" s="74"/>
      <c r="E96" s="74"/>
      <c r="F96" s="9"/>
      <c r="G96" s="9"/>
      <c r="H96" s="9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2"/>
      <c r="AB96" s="72"/>
      <c r="AC96" s="72"/>
      <c r="AD96" s="72"/>
      <c r="AE96" s="76"/>
      <c r="AF96" s="76"/>
      <c r="AG96" s="76"/>
      <c r="AH96" s="72"/>
      <c r="AI96" s="72"/>
      <c r="AJ96" s="72"/>
      <c r="AK96" s="72"/>
      <c r="AL96" s="31"/>
      <c r="AM96" s="73" t="str">
        <f t="shared" si="2"/>
        <v/>
      </c>
      <c r="AN96" s="73"/>
      <c r="AO96" s="73"/>
      <c r="AP96" s="73"/>
      <c r="AQ96" s="73"/>
    </row>
    <row r="97" spans="1:43" ht="18.600000000000001" thickBot="1" x14ac:dyDescent="0.5">
      <c r="A97" s="4">
        <v>93</v>
      </c>
      <c r="B97" s="74"/>
      <c r="C97" s="74"/>
      <c r="D97" s="74"/>
      <c r="E97" s="74"/>
      <c r="F97" s="9"/>
      <c r="G97" s="9"/>
      <c r="H97" s="9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2"/>
      <c r="AB97" s="72"/>
      <c r="AC97" s="72"/>
      <c r="AD97" s="72"/>
      <c r="AE97" s="76"/>
      <c r="AF97" s="76"/>
      <c r="AG97" s="76"/>
      <c r="AH97" s="72"/>
      <c r="AI97" s="72"/>
      <c r="AJ97" s="72"/>
      <c r="AK97" s="72"/>
      <c r="AL97" s="31"/>
      <c r="AM97" s="73" t="str">
        <f t="shared" si="2"/>
        <v/>
      </c>
      <c r="AN97" s="73"/>
      <c r="AO97" s="73"/>
      <c r="AP97" s="73"/>
      <c r="AQ97" s="73"/>
    </row>
    <row r="98" spans="1:43" ht="18.600000000000001" thickBot="1" x14ac:dyDescent="0.5">
      <c r="A98" s="4">
        <v>94</v>
      </c>
      <c r="B98" s="74"/>
      <c r="C98" s="74"/>
      <c r="D98" s="74"/>
      <c r="E98" s="74"/>
      <c r="F98" s="9"/>
      <c r="G98" s="9"/>
      <c r="H98" s="9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2"/>
      <c r="AB98" s="72"/>
      <c r="AC98" s="72"/>
      <c r="AD98" s="72"/>
      <c r="AE98" s="76"/>
      <c r="AF98" s="76"/>
      <c r="AG98" s="76"/>
      <c r="AH98" s="72"/>
      <c r="AI98" s="72"/>
      <c r="AJ98" s="72"/>
      <c r="AK98" s="72"/>
      <c r="AL98" s="31"/>
      <c r="AM98" s="73" t="str">
        <f t="shared" si="2"/>
        <v/>
      </c>
      <c r="AN98" s="73"/>
      <c r="AO98" s="73"/>
      <c r="AP98" s="73"/>
      <c r="AQ98" s="73"/>
    </row>
    <row r="99" spans="1:43" ht="18.600000000000001" thickBot="1" x14ac:dyDescent="0.5">
      <c r="A99" s="4">
        <v>95</v>
      </c>
      <c r="B99" s="74"/>
      <c r="C99" s="74"/>
      <c r="D99" s="74"/>
      <c r="E99" s="74"/>
      <c r="F99" s="9"/>
      <c r="G99" s="9"/>
      <c r="H99" s="9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2"/>
      <c r="AB99" s="72"/>
      <c r="AC99" s="72"/>
      <c r="AD99" s="72"/>
      <c r="AE99" s="76"/>
      <c r="AF99" s="76"/>
      <c r="AG99" s="76"/>
      <c r="AH99" s="72"/>
      <c r="AI99" s="72"/>
      <c r="AJ99" s="72"/>
      <c r="AK99" s="72"/>
      <c r="AL99" s="31"/>
      <c r="AM99" s="73" t="str">
        <f t="shared" si="2"/>
        <v/>
      </c>
      <c r="AN99" s="73"/>
      <c r="AO99" s="73"/>
      <c r="AP99" s="73"/>
      <c r="AQ99" s="73"/>
    </row>
    <row r="100" spans="1:43" ht="18.600000000000001" thickBot="1" x14ac:dyDescent="0.5">
      <c r="A100" s="4">
        <v>96</v>
      </c>
      <c r="B100" s="74"/>
      <c r="C100" s="74"/>
      <c r="D100" s="74"/>
      <c r="E100" s="74"/>
      <c r="F100" s="9"/>
      <c r="G100" s="9"/>
      <c r="H100" s="9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2"/>
      <c r="AB100" s="72"/>
      <c r="AC100" s="72"/>
      <c r="AD100" s="72"/>
      <c r="AE100" s="76"/>
      <c r="AF100" s="76"/>
      <c r="AG100" s="76"/>
      <c r="AH100" s="72"/>
      <c r="AI100" s="72"/>
      <c r="AJ100" s="72"/>
      <c r="AK100" s="72"/>
      <c r="AL100" s="31"/>
      <c r="AM100" s="73" t="str">
        <f t="shared" si="2"/>
        <v/>
      </c>
      <c r="AN100" s="73"/>
      <c r="AO100" s="73"/>
      <c r="AP100" s="73"/>
      <c r="AQ100" s="73"/>
    </row>
    <row r="101" spans="1:43" ht="18.600000000000001" thickBot="1" x14ac:dyDescent="0.5">
      <c r="A101" s="4">
        <v>97</v>
      </c>
      <c r="B101" s="74"/>
      <c r="C101" s="74"/>
      <c r="D101" s="74"/>
      <c r="E101" s="74"/>
      <c r="F101" s="9"/>
      <c r="G101" s="9"/>
      <c r="H101" s="9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2"/>
      <c r="AB101" s="72"/>
      <c r="AC101" s="72"/>
      <c r="AD101" s="72"/>
      <c r="AE101" s="76"/>
      <c r="AF101" s="76"/>
      <c r="AG101" s="76"/>
      <c r="AH101" s="72"/>
      <c r="AI101" s="72"/>
      <c r="AJ101" s="72"/>
      <c r="AK101" s="72"/>
      <c r="AL101" s="31"/>
      <c r="AM101" s="73" t="str">
        <f t="shared" si="2"/>
        <v/>
      </c>
      <c r="AN101" s="73"/>
      <c r="AO101" s="73"/>
      <c r="AP101" s="73"/>
      <c r="AQ101" s="73"/>
    </row>
    <row r="102" spans="1:43" ht="18.600000000000001" thickBot="1" x14ac:dyDescent="0.5">
      <c r="A102" s="4">
        <v>98</v>
      </c>
      <c r="B102" s="74"/>
      <c r="C102" s="74"/>
      <c r="D102" s="74"/>
      <c r="E102" s="74"/>
      <c r="F102" s="9"/>
      <c r="G102" s="9"/>
      <c r="H102" s="9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2"/>
      <c r="AB102" s="72"/>
      <c r="AC102" s="72"/>
      <c r="AD102" s="72"/>
      <c r="AE102" s="76"/>
      <c r="AF102" s="76"/>
      <c r="AG102" s="76"/>
      <c r="AH102" s="72"/>
      <c r="AI102" s="72"/>
      <c r="AJ102" s="72"/>
      <c r="AK102" s="72"/>
      <c r="AL102" s="31"/>
      <c r="AM102" s="73" t="str">
        <f t="shared" si="2"/>
        <v/>
      </c>
      <c r="AN102" s="73"/>
      <c r="AO102" s="73"/>
      <c r="AP102" s="73"/>
      <c r="AQ102" s="73"/>
    </row>
    <row r="103" spans="1:43" ht="18.600000000000001" thickBot="1" x14ac:dyDescent="0.5">
      <c r="A103" s="4">
        <v>99</v>
      </c>
      <c r="B103" s="74"/>
      <c r="C103" s="74"/>
      <c r="D103" s="74"/>
      <c r="E103" s="74"/>
      <c r="F103" s="9"/>
      <c r="G103" s="9"/>
      <c r="H103" s="9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2"/>
      <c r="AB103" s="72"/>
      <c r="AC103" s="72"/>
      <c r="AD103" s="72"/>
      <c r="AE103" s="76"/>
      <c r="AF103" s="76"/>
      <c r="AG103" s="76"/>
      <c r="AH103" s="72"/>
      <c r="AI103" s="72"/>
      <c r="AJ103" s="72"/>
      <c r="AK103" s="72"/>
      <c r="AL103" s="31"/>
      <c r="AM103" s="73" t="str">
        <f t="shared" si="2"/>
        <v/>
      </c>
      <c r="AN103" s="73"/>
      <c r="AO103" s="73"/>
      <c r="AP103" s="73"/>
      <c r="AQ103" s="73"/>
    </row>
    <row r="104" spans="1:43" ht="18.600000000000001" thickBot="1" x14ac:dyDescent="0.5">
      <c r="A104" s="4">
        <v>100</v>
      </c>
      <c r="B104" s="74"/>
      <c r="C104" s="74"/>
      <c r="D104" s="74"/>
      <c r="E104" s="74"/>
      <c r="F104" s="9"/>
      <c r="G104" s="9"/>
      <c r="H104" s="9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2"/>
      <c r="AB104" s="72"/>
      <c r="AC104" s="72"/>
      <c r="AD104" s="72"/>
      <c r="AE104" s="76"/>
      <c r="AF104" s="76"/>
      <c r="AG104" s="76"/>
      <c r="AH104" s="72"/>
      <c r="AI104" s="72"/>
      <c r="AJ104" s="72"/>
      <c r="AK104" s="72"/>
      <c r="AL104" s="31"/>
      <c r="AM104" s="73" t="str">
        <f t="shared" si="2"/>
        <v/>
      </c>
      <c r="AN104" s="73"/>
      <c r="AO104" s="73"/>
      <c r="AP104" s="73"/>
      <c r="AQ104" s="73"/>
    </row>
  </sheetData>
  <sheetProtection sheet="1" objects="1" scenarios="1"/>
  <mergeCells count="809">
    <mergeCell ref="F2:L2"/>
    <mergeCell ref="B9:E9"/>
    <mergeCell ref="B10:E10"/>
    <mergeCell ref="AH9:AK9"/>
    <mergeCell ref="B7:E7"/>
    <mergeCell ref="B8:E8"/>
    <mergeCell ref="I8:N8"/>
    <mergeCell ref="O8:V8"/>
    <mergeCell ref="B5:E5"/>
    <mergeCell ref="B6:E6"/>
    <mergeCell ref="I6:N6"/>
    <mergeCell ref="O6:V6"/>
    <mergeCell ref="W6:Z6"/>
    <mergeCell ref="AA6:AD6"/>
    <mergeCell ref="AE6:AG6"/>
    <mergeCell ref="AH4:AK4"/>
    <mergeCell ref="AH6:AK6"/>
    <mergeCell ref="I10:N10"/>
    <mergeCell ref="O10:V10"/>
    <mergeCell ref="W10:Z10"/>
    <mergeCell ref="AA10:AD10"/>
    <mergeCell ref="AE10:AG10"/>
    <mergeCell ref="AH10:AK10"/>
    <mergeCell ref="B15:E15"/>
    <mergeCell ref="W15:Z15"/>
    <mergeCell ref="AA15:AD15"/>
    <mergeCell ref="AE15:AG15"/>
    <mergeCell ref="AH15:AK15"/>
    <mergeCell ref="B11:E11"/>
    <mergeCell ref="B12:E12"/>
    <mergeCell ref="I11:N11"/>
    <mergeCell ref="O11:V11"/>
    <mergeCell ref="W11:Z11"/>
    <mergeCell ref="AA11:AD11"/>
    <mergeCell ref="AE11:AG11"/>
    <mergeCell ref="AH11:AK11"/>
    <mergeCell ref="B18:E18"/>
    <mergeCell ref="I17:N17"/>
    <mergeCell ref="O17:V17"/>
    <mergeCell ref="B17:E17"/>
    <mergeCell ref="W17:Z17"/>
    <mergeCell ref="AA17:AD17"/>
    <mergeCell ref="AE17:AG17"/>
    <mergeCell ref="AH17:AK17"/>
    <mergeCell ref="B16:E16"/>
    <mergeCell ref="B21:E21"/>
    <mergeCell ref="W21:Z21"/>
    <mergeCell ref="AA21:AD21"/>
    <mergeCell ref="AE21:AG21"/>
    <mergeCell ref="AH21:AK21"/>
    <mergeCell ref="B20:E20"/>
    <mergeCell ref="I19:N19"/>
    <mergeCell ref="O19:V19"/>
    <mergeCell ref="B19:E19"/>
    <mergeCell ref="W19:Z19"/>
    <mergeCell ref="AA19:AD19"/>
    <mergeCell ref="AE19:AG19"/>
    <mergeCell ref="AH19:AK19"/>
    <mergeCell ref="B24:E24"/>
    <mergeCell ref="I23:N23"/>
    <mergeCell ref="O23:V23"/>
    <mergeCell ref="B23:E23"/>
    <mergeCell ref="W23:Z23"/>
    <mergeCell ref="AA23:AD23"/>
    <mergeCell ref="AE23:AG23"/>
    <mergeCell ref="AH23:AK23"/>
    <mergeCell ref="B22:E22"/>
    <mergeCell ref="AM4:AQ4"/>
    <mergeCell ref="I5:N5"/>
    <mergeCell ref="O5:V5"/>
    <mergeCell ref="W5:Z5"/>
    <mergeCell ref="AA5:AD5"/>
    <mergeCell ref="AE5:AG5"/>
    <mergeCell ref="AH5:AK5"/>
    <mergeCell ref="AM5:AQ5"/>
    <mergeCell ref="B4:E4"/>
    <mergeCell ref="I4:N4"/>
    <mergeCell ref="O4:V4"/>
    <mergeCell ref="W4:Z4"/>
    <mergeCell ref="AA4:AD4"/>
    <mergeCell ref="AE4:AG4"/>
    <mergeCell ref="AM6:AQ6"/>
    <mergeCell ref="I7:N7"/>
    <mergeCell ref="O7:V7"/>
    <mergeCell ref="W7:Z7"/>
    <mergeCell ref="AA7:AD7"/>
    <mergeCell ref="AE7:AG7"/>
    <mergeCell ref="AH7:AK7"/>
    <mergeCell ref="AM7:AQ7"/>
    <mergeCell ref="AM9:AQ9"/>
    <mergeCell ref="AM10:AQ10"/>
    <mergeCell ref="W8:Z8"/>
    <mergeCell ref="AA8:AD8"/>
    <mergeCell ref="AE8:AG8"/>
    <mergeCell ref="AH8:AK8"/>
    <mergeCell ref="AM8:AQ8"/>
    <mergeCell ref="I9:N9"/>
    <mergeCell ref="O9:V9"/>
    <mergeCell ref="W9:Z9"/>
    <mergeCell ref="AA9:AD9"/>
    <mergeCell ref="AE9:AG9"/>
    <mergeCell ref="AM11:AQ11"/>
    <mergeCell ref="I12:N12"/>
    <mergeCell ref="O12:V12"/>
    <mergeCell ref="W12:Z12"/>
    <mergeCell ref="AA12:AD12"/>
    <mergeCell ref="AE12:AG12"/>
    <mergeCell ref="AH12:AK12"/>
    <mergeCell ref="AM12:AQ12"/>
    <mergeCell ref="B14:E14"/>
    <mergeCell ref="I14:N14"/>
    <mergeCell ref="O14:V14"/>
    <mergeCell ref="W14:Z14"/>
    <mergeCell ref="AA14:AD14"/>
    <mergeCell ref="AE14:AG14"/>
    <mergeCell ref="AH14:AK14"/>
    <mergeCell ref="AM14:AQ14"/>
    <mergeCell ref="B13:E13"/>
    <mergeCell ref="I13:N13"/>
    <mergeCell ref="O13:V13"/>
    <mergeCell ref="W13:Z13"/>
    <mergeCell ref="AA13:AD13"/>
    <mergeCell ref="AE13:AG13"/>
    <mergeCell ref="AM15:AQ15"/>
    <mergeCell ref="I16:N16"/>
    <mergeCell ref="O16:V16"/>
    <mergeCell ref="W16:Z16"/>
    <mergeCell ref="AA16:AD16"/>
    <mergeCell ref="AE16:AG16"/>
    <mergeCell ref="AH16:AK16"/>
    <mergeCell ref="AM16:AQ16"/>
    <mergeCell ref="AH13:AK13"/>
    <mergeCell ref="AM13:AQ13"/>
    <mergeCell ref="I15:N15"/>
    <mergeCell ref="O15:V15"/>
    <mergeCell ref="AM19:AQ19"/>
    <mergeCell ref="I20:N20"/>
    <mergeCell ref="O20:V20"/>
    <mergeCell ref="W20:Z20"/>
    <mergeCell ref="AA20:AD20"/>
    <mergeCell ref="AE20:AG20"/>
    <mergeCell ref="AH20:AK20"/>
    <mergeCell ref="AM20:AQ20"/>
    <mergeCell ref="AM17:AQ17"/>
    <mergeCell ref="I18:N18"/>
    <mergeCell ref="O18:V18"/>
    <mergeCell ref="W18:Z18"/>
    <mergeCell ref="AA18:AD18"/>
    <mergeCell ref="AE18:AG18"/>
    <mergeCell ref="AH18:AK18"/>
    <mergeCell ref="AM18:AQ18"/>
    <mergeCell ref="AM23:AQ23"/>
    <mergeCell ref="I24:N24"/>
    <mergeCell ref="O24:V24"/>
    <mergeCell ref="W24:Z24"/>
    <mergeCell ref="AA24:AD24"/>
    <mergeCell ref="AE24:AG24"/>
    <mergeCell ref="AH24:AK24"/>
    <mergeCell ref="AM24:AQ24"/>
    <mergeCell ref="AM21:AQ21"/>
    <mergeCell ref="I22:N22"/>
    <mergeCell ref="O22:V22"/>
    <mergeCell ref="W22:Z22"/>
    <mergeCell ref="AA22:AD22"/>
    <mergeCell ref="AE22:AG22"/>
    <mergeCell ref="AH22:AK22"/>
    <mergeCell ref="AM22:AQ22"/>
    <mergeCell ref="I21:N21"/>
    <mergeCell ref="O21:V21"/>
    <mergeCell ref="AA25:AD25"/>
    <mergeCell ref="AE25:AG25"/>
    <mergeCell ref="AH25:AK25"/>
    <mergeCell ref="AM25:AQ25"/>
    <mergeCell ref="B26:E26"/>
    <mergeCell ref="I26:N26"/>
    <mergeCell ref="O26:V26"/>
    <mergeCell ref="W26:Z26"/>
    <mergeCell ref="AA26:AD26"/>
    <mergeCell ref="AE26:AG26"/>
    <mergeCell ref="B25:E25"/>
    <mergeCell ref="I25:N25"/>
    <mergeCell ref="O25:V25"/>
    <mergeCell ref="W25:Z25"/>
    <mergeCell ref="AH26:AK26"/>
    <mergeCell ref="AM26:AQ26"/>
    <mergeCell ref="B27:E27"/>
    <mergeCell ref="I27:N27"/>
    <mergeCell ref="O27:V27"/>
    <mergeCell ref="W27:Z27"/>
    <mergeCell ref="AA27:AD27"/>
    <mergeCell ref="AE27:AG27"/>
    <mergeCell ref="AH27:AK27"/>
    <mergeCell ref="AM27:AQ27"/>
    <mergeCell ref="AH28:AK28"/>
    <mergeCell ref="AM28:AQ28"/>
    <mergeCell ref="B29:E29"/>
    <mergeCell ref="I29:N29"/>
    <mergeCell ref="O29:V29"/>
    <mergeCell ref="W29:Z29"/>
    <mergeCell ref="AA29:AD29"/>
    <mergeCell ref="AE29:AG29"/>
    <mergeCell ref="AH29:AK29"/>
    <mergeCell ref="AM29:AQ29"/>
    <mergeCell ref="B28:E28"/>
    <mergeCell ref="I28:N28"/>
    <mergeCell ref="O28:V28"/>
    <mergeCell ref="W28:Z28"/>
    <mergeCell ref="AA28:AD28"/>
    <mergeCell ref="AE28:AG28"/>
    <mergeCell ref="AH30:AK30"/>
    <mergeCell ref="AM30:AQ30"/>
    <mergeCell ref="B31:E31"/>
    <mergeCell ref="I31:N31"/>
    <mergeCell ref="O31:V31"/>
    <mergeCell ref="W31:Z31"/>
    <mergeCell ref="AA31:AD31"/>
    <mergeCell ref="AE31:AG31"/>
    <mergeCell ref="AH31:AK31"/>
    <mergeCell ref="AM31:AQ31"/>
    <mergeCell ref="B30:E30"/>
    <mergeCell ref="I30:N30"/>
    <mergeCell ref="O30:V30"/>
    <mergeCell ref="W30:Z30"/>
    <mergeCell ref="AA30:AD30"/>
    <mergeCell ref="AE30:AG30"/>
    <mergeCell ref="AH32:AK32"/>
    <mergeCell ref="AM32:AQ32"/>
    <mergeCell ref="B33:E33"/>
    <mergeCell ref="I33:N33"/>
    <mergeCell ref="O33:V33"/>
    <mergeCell ref="W33:Z33"/>
    <mergeCell ref="AA33:AD33"/>
    <mergeCell ref="AE33:AG33"/>
    <mergeCell ref="AH33:AK33"/>
    <mergeCell ref="AM33:AQ33"/>
    <mergeCell ref="B32:E32"/>
    <mergeCell ref="I32:N32"/>
    <mergeCell ref="O32:V32"/>
    <mergeCell ref="W32:Z32"/>
    <mergeCell ref="AA32:AD32"/>
    <mergeCell ref="AE32:AG32"/>
    <mergeCell ref="AH34:AK34"/>
    <mergeCell ref="AM34:AQ34"/>
    <mergeCell ref="B35:E35"/>
    <mergeCell ref="I35:N35"/>
    <mergeCell ref="O35:V35"/>
    <mergeCell ref="W35:Z35"/>
    <mergeCell ref="AA35:AD35"/>
    <mergeCell ref="AE35:AG35"/>
    <mergeCell ref="AH35:AK35"/>
    <mergeCell ref="AM35:AQ35"/>
    <mergeCell ref="B34:E34"/>
    <mergeCell ref="I34:N34"/>
    <mergeCell ref="O34:V34"/>
    <mergeCell ref="W34:Z34"/>
    <mergeCell ref="AA34:AD34"/>
    <mergeCell ref="AE34:AG34"/>
    <mergeCell ref="AH36:AK36"/>
    <mergeCell ref="AM36:AQ36"/>
    <mergeCell ref="B37:E37"/>
    <mergeCell ref="I37:N37"/>
    <mergeCell ref="O37:V37"/>
    <mergeCell ref="W37:Z37"/>
    <mergeCell ref="AA37:AD37"/>
    <mergeCell ref="AE37:AG37"/>
    <mergeCell ref="AH37:AK37"/>
    <mergeCell ref="AM37:AQ37"/>
    <mergeCell ref="B36:E36"/>
    <mergeCell ref="I36:N36"/>
    <mergeCell ref="O36:V36"/>
    <mergeCell ref="W36:Z36"/>
    <mergeCell ref="AA36:AD36"/>
    <mergeCell ref="AE36:AG36"/>
    <mergeCell ref="AH38:AK38"/>
    <mergeCell ref="AM38:AQ38"/>
    <mergeCell ref="B39:E39"/>
    <mergeCell ref="I39:N39"/>
    <mergeCell ref="O39:V39"/>
    <mergeCell ref="W39:Z39"/>
    <mergeCell ref="AA39:AD39"/>
    <mergeCell ref="AE39:AG39"/>
    <mergeCell ref="AH39:AK39"/>
    <mergeCell ref="AM39:AQ39"/>
    <mergeCell ref="B38:E38"/>
    <mergeCell ref="I38:N38"/>
    <mergeCell ref="O38:V38"/>
    <mergeCell ref="W38:Z38"/>
    <mergeCell ref="AA38:AD38"/>
    <mergeCell ref="AE38:AG38"/>
    <mergeCell ref="AH40:AK40"/>
    <mergeCell ref="AM40:AQ40"/>
    <mergeCell ref="B41:E41"/>
    <mergeCell ref="I41:N41"/>
    <mergeCell ref="O41:V41"/>
    <mergeCell ref="W41:Z41"/>
    <mergeCell ref="AA41:AD41"/>
    <mergeCell ref="AE41:AG41"/>
    <mergeCell ref="AH41:AK41"/>
    <mergeCell ref="AM41:AQ41"/>
    <mergeCell ref="B40:E40"/>
    <mergeCell ref="I40:N40"/>
    <mergeCell ref="O40:V40"/>
    <mergeCell ref="W40:Z40"/>
    <mergeCell ref="AA40:AD40"/>
    <mergeCell ref="AE40:AG40"/>
    <mergeCell ref="AH42:AK42"/>
    <mergeCell ref="AM42:AQ42"/>
    <mergeCell ref="B43:E43"/>
    <mergeCell ref="I43:N43"/>
    <mergeCell ref="O43:V43"/>
    <mergeCell ref="W43:Z43"/>
    <mergeCell ref="AA43:AD43"/>
    <mergeCell ref="AE43:AG43"/>
    <mergeCell ref="AH43:AK43"/>
    <mergeCell ref="AM43:AQ43"/>
    <mergeCell ref="B42:E42"/>
    <mergeCell ref="I42:N42"/>
    <mergeCell ref="O42:V42"/>
    <mergeCell ref="W42:Z42"/>
    <mergeCell ref="AA42:AD42"/>
    <mergeCell ref="AE42:AG42"/>
    <mergeCell ref="AH44:AK44"/>
    <mergeCell ref="AM44:AQ44"/>
    <mergeCell ref="B45:E45"/>
    <mergeCell ref="I45:N45"/>
    <mergeCell ref="O45:V45"/>
    <mergeCell ref="W45:Z45"/>
    <mergeCell ref="AA45:AD45"/>
    <mergeCell ref="AE45:AG45"/>
    <mergeCell ref="AH45:AK45"/>
    <mergeCell ref="AM45:AQ45"/>
    <mergeCell ref="B44:E44"/>
    <mergeCell ref="I44:N44"/>
    <mergeCell ref="O44:V44"/>
    <mergeCell ref="W44:Z44"/>
    <mergeCell ref="AA44:AD44"/>
    <mergeCell ref="AE44:AG44"/>
    <mergeCell ref="AH46:AK46"/>
    <mergeCell ref="AM46:AQ46"/>
    <mergeCell ref="B47:E47"/>
    <mergeCell ref="I47:N47"/>
    <mergeCell ref="O47:V47"/>
    <mergeCell ref="W47:Z47"/>
    <mergeCell ref="AA47:AD47"/>
    <mergeCell ref="AE47:AG47"/>
    <mergeCell ref="AH47:AK47"/>
    <mergeCell ref="AM47:AQ47"/>
    <mergeCell ref="B46:E46"/>
    <mergeCell ref="I46:N46"/>
    <mergeCell ref="O46:V46"/>
    <mergeCell ref="W46:Z46"/>
    <mergeCell ref="AA46:AD46"/>
    <mergeCell ref="AE46:AG46"/>
    <mergeCell ref="AH48:AK48"/>
    <mergeCell ref="AM48:AQ48"/>
    <mergeCell ref="B49:E49"/>
    <mergeCell ref="I49:N49"/>
    <mergeCell ref="O49:V49"/>
    <mergeCell ref="W49:Z49"/>
    <mergeCell ref="AA49:AD49"/>
    <mergeCell ref="AE49:AG49"/>
    <mergeCell ref="AH49:AK49"/>
    <mergeCell ref="AM49:AQ49"/>
    <mergeCell ref="B48:E48"/>
    <mergeCell ref="I48:N48"/>
    <mergeCell ref="O48:V48"/>
    <mergeCell ref="W48:Z48"/>
    <mergeCell ref="AA48:AD48"/>
    <mergeCell ref="AE48:AG48"/>
    <mergeCell ref="AH50:AK50"/>
    <mergeCell ref="AM50:AQ50"/>
    <mergeCell ref="B51:E51"/>
    <mergeCell ref="I51:N51"/>
    <mergeCell ref="O51:V51"/>
    <mergeCell ref="W51:Z51"/>
    <mergeCell ref="AA51:AD51"/>
    <mergeCell ref="AE51:AG51"/>
    <mergeCell ref="AH51:AK51"/>
    <mergeCell ref="AM51:AQ51"/>
    <mergeCell ref="B50:E50"/>
    <mergeCell ref="I50:N50"/>
    <mergeCell ref="O50:V50"/>
    <mergeCell ref="W50:Z50"/>
    <mergeCell ref="AA50:AD50"/>
    <mergeCell ref="AE50:AG50"/>
    <mergeCell ref="AH52:AK52"/>
    <mergeCell ref="AM52:AQ52"/>
    <mergeCell ref="B53:E53"/>
    <mergeCell ref="I53:N53"/>
    <mergeCell ref="O53:V53"/>
    <mergeCell ref="W53:Z53"/>
    <mergeCell ref="AA53:AD53"/>
    <mergeCell ref="AE53:AG53"/>
    <mergeCell ref="AH53:AK53"/>
    <mergeCell ref="AM53:AQ53"/>
    <mergeCell ref="B52:E52"/>
    <mergeCell ref="I52:N52"/>
    <mergeCell ref="O52:V52"/>
    <mergeCell ref="W52:Z52"/>
    <mergeCell ref="AA52:AD52"/>
    <mergeCell ref="AE52:AG52"/>
    <mergeCell ref="AH54:AK54"/>
    <mergeCell ref="AM54:AQ54"/>
    <mergeCell ref="B55:E55"/>
    <mergeCell ref="I55:N55"/>
    <mergeCell ref="O55:V55"/>
    <mergeCell ref="W55:Z55"/>
    <mergeCell ref="AA55:AD55"/>
    <mergeCell ref="AE55:AG55"/>
    <mergeCell ref="AH55:AK55"/>
    <mergeCell ref="AM55:AQ55"/>
    <mergeCell ref="B54:E54"/>
    <mergeCell ref="I54:N54"/>
    <mergeCell ref="O54:V54"/>
    <mergeCell ref="W54:Z54"/>
    <mergeCell ref="AA54:AD54"/>
    <mergeCell ref="AE54:AG54"/>
    <mergeCell ref="AH56:AK56"/>
    <mergeCell ref="AM56:AQ56"/>
    <mergeCell ref="B57:E57"/>
    <mergeCell ref="I57:N57"/>
    <mergeCell ref="O57:V57"/>
    <mergeCell ref="W57:Z57"/>
    <mergeCell ref="AA57:AD57"/>
    <mergeCell ref="AE57:AG57"/>
    <mergeCell ref="AH57:AK57"/>
    <mergeCell ref="AM57:AQ57"/>
    <mergeCell ref="B56:E56"/>
    <mergeCell ref="I56:N56"/>
    <mergeCell ref="O56:V56"/>
    <mergeCell ref="W56:Z56"/>
    <mergeCell ref="AA56:AD56"/>
    <mergeCell ref="AE56:AG56"/>
    <mergeCell ref="AH58:AK58"/>
    <mergeCell ref="AM58:AQ58"/>
    <mergeCell ref="B59:E59"/>
    <mergeCell ref="I59:N59"/>
    <mergeCell ref="O59:V59"/>
    <mergeCell ref="W59:Z59"/>
    <mergeCell ref="AA59:AD59"/>
    <mergeCell ref="AE59:AG59"/>
    <mergeCell ref="AH59:AK59"/>
    <mergeCell ref="AM59:AQ59"/>
    <mergeCell ref="B58:E58"/>
    <mergeCell ref="I58:N58"/>
    <mergeCell ref="O58:V58"/>
    <mergeCell ref="W58:Z58"/>
    <mergeCell ref="AA58:AD58"/>
    <mergeCell ref="AE58:AG58"/>
    <mergeCell ref="AH60:AK60"/>
    <mergeCell ref="AM60:AQ60"/>
    <mergeCell ref="B61:E61"/>
    <mergeCell ref="I61:N61"/>
    <mergeCell ref="O61:V61"/>
    <mergeCell ref="W61:Z61"/>
    <mergeCell ref="AA61:AD61"/>
    <mergeCell ref="AE61:AG61"/>
    <mergeCell ref="AH61:AK61"/>
    <mergeCell ref="AM61:AQ61"/>
    <mergeCell ref="B60:E60"/>
    <mergeCell ref="I60:N60"/>
    <mergeCell ref="O60:V60"/>
    <mergeCell ref="W60:Z60"/>
    <mergeCell ref="AA60:AD60"/>
    <mergeCell ref="AE60:AG60"/>
    <mergeCell ref="AH62:AK62"/>
    <mergeCell ref="AM62:AQ62"/>
    <mergeCell ref="B63:E63"/>
    <mergeCell ref="I63:N63"/>
    <mergeCell ref="O63:V63"/>
    <mergeCell ref="W63:Z63"/>
    <mergeCell ref="AA63:AD63"/>
    <mergeCell ref="AE63:AG63"/>
    <mergeCell ref="AH63:AK63"/>
    <mergeCell ref="AM63:AQ63"/>
    <mergeCell ref="B62:E62"/>
    <mergeCell ref="I62:N62"/>
    <mergeCell ref="O62:V62"/>
    <mergeCell ref="W62:Z62"/>
    <mergeCell ref="AA62:AD62"/>
    <mergeCell ref="AE62:AG62"/>
    <mergeCell ref="AH64:AK64"/>
    <mergeCell ref="AM64:AQ64"/>
    <mergeCell ref="B65:E65"/>
    <mergeCell ref="I65:N65"/>
    <mergeCell ref="O65:V65"/>
    <mergeCell ref="W65:Z65"/>
    <mergeCell ref="AA65:AD65"/>
    <mergeCell ref="AE65:AG65"/>
    <mergeCell ref="AH65:AK65"/>
    <mergeCell ref="AM65:AQ65"/>
    <mergeCell ref="B64:E64"/>
    <mergeCell ref="I64:N64"/>
    <mergeCell ref="O64:V64"/>
    <mergeCell ref="W64:Z64"/>
    <mergeCell ref="AA64:AD64"/>
    <mergeCell ref="AE64:AG64"/>
    <mergeCell ref="AH66:AK66"/>
    <mergeCell ref="AM66:AQ66"/>
    <mergeCell ref="B67:E67"/>
    <mergeCell ref="I67:N67"/>
    <mergeCell ref="O67:V67"/>
    <mergeCell ref="W67:Z67"/>
    <mergeCell ref="AA67:AD67"/>
    <mergeCell ref="AE67:AG67"/>
    <mergeCell ref="AH67:AK67"/>
    <mergeCell ref="AM67:AQ67"/>
    <mergeCell ref="B66:E66"/>
    <mergeCell ref="I66:N66"/>
    <mergeCell ref="O66:V66"/>
    <mergeCell ref="W66:Z66"/>
    <mergeCell ref="AA66:AD66"/>
    <mergeCell ref="AE66:AG66"/>
    <mergeCell ref="AH68:AK68"/>
    <mergeCell ref="AM68:AQ68"/>
    <mergeCell ref="B69:E69"/>
    <mergeCell ref="I69:N69"/>
    <mergeCell ref="O69:V69"/>
    <mergeCell ref="W69:Z69"/>
    <mergeCell ref="AA69:AD69"/>
    <mergeCell ref="AE69:AG69"/>
    <mergeCell ref="AH69:AK69"/>
    <mergeCell ref="AM69:AQ69"/>
    <mergeCell ref="B68:E68"/>
    <mergeCell ref="I68:N68"/>
    <mergeCell ref="O68:V68"/>
    <mergeCell ref="W68:Z68"/>
    <mergeCell ref="AA68:AD68"/>
    <mergeCell ref="AE68:AG68"/>
    <mergeCell ref="AH70:AK70"/>
    <mergeCell ref="AM70:AQ70"/>
    <mergeCell ref="B71:E71"/>
    <mergeCell ref="I71:N71"/>
    <mergeCell ref="O71:V71"/>
    <mergeCell ref="W71:Z71"/>
    <mergeCell ref="AA71:AD71"/>
    <mergeCell ref="AE71:AG71"/>
    <mergeCell ref="AH71:AK71"/>
    <mergeCell ref="AM71:AQ71"/>
    <mergeCell ref="B70:E70"/>
    <mergeCell ref="I70:N70"/>
    <mergeCell ref="O70:V70"/>
    <mergeCell ref="W70:Z70"/>
    <mergeCell ref="AA70:AD70"/>
    <mergeCell ref="AE70:AG70"/>
    <mergeCell ref="AH72:AK72"/>
    <mergeCell ref="AM72:AQ72"/>
    <mergeCell ref="B73:E73"/>
    <mergeCell ref="I73:N73"/>
    <mergeCell ref="O73:V73"/>
    <mergeCell ref="W73:Z73"/>
    <mergeCell ref="AA73:AD73"/>
    <mergeCell ref="AE73:AG73"/>
    <mergeCell ref="AH73:AK73"/>
    <mergeCell ref="AM73:AQ73"/>
    <mergeCell ref="B72:E72"/>
    <mergeCell ref="I72:N72"/>
    <mergeCell ref="O72:V72"/>
    <mergeCell ref="W72:Z72"/>
    <mergeCell ref="AA72:AD72"/>
    <mergeCell ref="AE72:AG72"/>
    <mergeCell ref="AH74:AK74"/>
    <mergeCell ref="AM74:AQ74"/>
    <mergeCell ref="B75:E75"/>
    <mergeCell ref="I75:N75"/>
    <mergeCell ref="O75:V75"/>
    <mergeCell ref="W75:Z75"/>
    <mergeCell ref="AA75:AD75"/>
    <mergeCell ref="AE75:AG75"/>
    <mergeCell ref="AH75:AK75"/>
    <mergeCell ref="AM75:AQ75"/>
    <mergeCell ref="B74:E74"/>
    <mergeCell ref="I74:N74"/>
    <mergeCell ref="O74:V74"/>
    <mergeCell ref="W74:Z74"/>
    <mergeCell ref="AA74:AD74"/>
    <mergeCell ref="AE74:AG74"/>
    <mergeCell ref="AH76:AK76"/>
    <mergeCell ref="AM76:AQ76"/>
    <mergeCell ref="B77:E77"/>
    <mergeCell ref="I77:N77"/>
    <mergeCell ref="O77:V77"/>
    <mergeCell ref="W77:Z77"/>
    <mergeCell ref="AA77:AD77"/>
    <mergeCell ref="AE77:AG77"/>
    <mergeCell ref="AH77:AK77"/>
    <mergeCell ref="AM77:AQ77"/>
    <mergeCell ref="B76:E76"/>
    <mergeCell ref="I76:N76"/>
    <mergeCell ref="O76:V76"/>
    <mergeCell ref="W76:Z76"/>
    <mergeCell ref="AA76:AD76"/>
    <mergeCell ref="AE76:AG76"/>
    <mergeCell ref="AH78:AK78"/>
    <mergeCell ref="AM78:AQ78"/>
    <mergeCell ref="B79:E79"/>
    <mergeCell ref="I79:N79"/>
    <mergeCell ref="O79:V79"/>
    <mergeCell ref="W79:Z79"/>
    <mergeCell ref="AA79:AD79"/>
    <mergeCell ref="AE79:AG79"/>
    <mergeCell ref="AH79:AK79"/>
    <mergeCell ref="AM79:AQ79"/>
    <mergeCell ref="B78:E78"/>
    <mergeCell ref="I78:N78"/>
    <mergeCell ref="O78:V78"/>
    <mergeCell ref="W78:Z78"/>
    <mergeCell ref="AA78:AD78"/>
    <mergeCell ref="AE78:AG78"/>
    <mergeCell ref="AH80:AK80"/>
    <mergeCell ref="AM80:AQ80"/>
    <mergeCell ref="B81:E81"/>
    <mergeCell ref="I81:N81"/>
    <mergeCell ref="O81:V81"/>
    <mergeCell ref="W81:Z81"/>
    <mergeCell ref="AA81:AD81"/>
    <mergeCell ref="AE81:AG81"/>
    <mergeCell ref="AH81:AK81"/>
    <mergeCell ref="AM81:AQ81"/>
    <mergeCell ref="B80:E80"/>
    <mergeCell ref="I80:N80"/>
    <mergeCell ref="O80:V80"/>
    <mergeCell ref="W80:Z80"/>
    <mergeCell ref="AA80:AD80"/>
    <mergeCell ref="AE80:AG80"/>
    <mergeCell ref="AH82:AK82"/>
    <mergeCell ref="AM82:AQ82"/>
    <mergeCell ref="B83:E83"/>
    <mergeCell ref="I83:N83"/>
    <mergeCell ref="O83:V83"/>
    <mergeCell ref="W83:Z83"/>
    <mergeCell ref="AA83:AD83"/>
    <mergeCell ref="AE83:AG83"/>
    <mergeCell ref="AH83:AK83"/>
    <mergeCell ref="AM83:AQ83"/>
    <mergeCell ref="B82:E82"/>
    <mergeCell ref="I82:N82"/>
    <mergeCell ref="O82:V82"/>
    <mergeCell ref="W82:Z82"/>
    <mergeCell ref="AA82:AD82"/>
    <mergeCell ref="AE82:AG82"/>
    <mergeCell ref="AH84:AK84"/>
    <mergeCell ref="AM84:AQ84"/>
    <mergeCell ref="B85:E85"/>
    <mergeCell ref="I85:N85"/>
    <mergeCell ref="O85:V85"/>
    <mergeCell ref="W85:Z85"/>
    <mergeCell ref="AA85:AD85"/>
    <mergeCell ref="AE85:AG85"/>
    <mergeCell ref="AH85:AK85"/>
    <mergeCell ref="AM85:AQ85"/>
    <mergeCell ref="B84:E84"/>
    <mergeCell ref="I84:N84"/>
    <mergeCell ref="O84:V84"/>
    <mergeCell ref="W84:Z84"/>
    <mergeCell ref="AA84:AD84"/>
    <mergeCell ref="AE84:AG84"/>
    <mergeCell ref="AH86:AK86"/>
    <mergeCell ref="AM86:AQ86"/>
    <mergeCell ref="B87:E87"/>
    <mergeCell ref="I87:N87"/>
    <mergeCell ref="O87:V87"/>
    <mergeCell ref="W87:Z87"/>
    <mergeCell ref="AA87:AD87"/>
    <mergeCell ref="AE87:AG87"/>
    <mergeCell ref="AH87:AK87"/>
    <mergeCell ref="AM87:AQ87"/>
    <mergeCell ref="B86:E86"/>
    <mergeCell ref="I86:N86"/>
    <mergeCell ref="O86:V86"/>
    <mergeCell ref="W86:Z86"/>
    <mergeCell ref="AA86:AD86"/>
    <mergeCell ref="AE86:AG86"/>
    <mergeCell ref="AH88:AK88"/>
    <mergeCell ref="AM88:AQ88"/>
    <mergeCell ref="B89:E89"/>
    <mergeCell ref="I89:N89"/>
    <mergeCell ref="O89:V89"/>
    <mergeCell ref="W89:Z89"/>
    <mergeCell ref="AA89:AD89"/>
    <mergeCell ref="AE89:AG89"/>
    <mergeCell ref="AH89:AK89"/>
    <mergeCell ref="AM89:AQ89"/>
    <mergeCell ref="B88:E88"/>
    <mergeCell ref="I88:N88"/>
    <mergeCell ref="O88:V88"/>
    <mergeCell ref="W88:Z88"/>
    <mergeCell ref="AA88:AD88"/>
    <mergeCell ref="AE88:AG88"/>
    <mergeCell ref="AH90:AK90"/>
    <mergeCell ref="AM90:AQ90"/>
    <mergeCell ref="B91:E91"/>
    <mergeCell ref="I91:N91"/>
    <mergeCell ref="O91:V91"/>
    <mergeCell ref="W91:Z91"/>
    <mergeCell ref="AA91:AD91"/>
    <mergeCell ref="AE91:AG91"/>
    <mergeCell ref="AH91:AK91"/>
    <mergeCell ref="AM91:AQ91"/>
    <mergeCell ref="B90:E90"/>
    <mergeCell ref="I90:N90"/>
    <mergeCell ref="O90:V90"/>
    <mergeCell ref="W90:Z90"/>
    <mergeCell ref="AA90:AD90"/>
    <mergeCell ref="AE90:AG90"/>
    <mergeCell ref="AH92:AK92"/>
    <mergeCell ref="AM92:AQ92"/>
    <mergeCell ref="B93:E93"/>
    <mergeCell ref="I93:N93"/>
    <mergeCell ref="O93:V93"/>
    <mergeCell ref="W93:Z93"/>
    <mergeCell ref="AA93:AD93"/>
    <mergeCell ref="AE93:AG93"/>
    <mergeCell ref="AH93:AK93"/>
    <mergeCell ref="AM93:AQ93"/>
    <mergeCell ref="B92:E92"/>
    <mergeCell ref="I92:N92"/>
    <mergeCell ref="O92:V92"/>
    <mergeCell ref="W92:Z92"/>
    <mergeCell ref="AA92:AD92"/>
    <mergeCell ref="AE92:AG92"/>
    <mergeCell ref="AH94:AK94"/>
    <mergeCell ref="AM94:AQ94"/>
    <mergeCell ref="B95:E95"/>
    <mergeCell ref="I95:N95"/>
    <mergeCell ref="O95:V95"/>
    <mergeCell ref="W95:Z95"/>
    <mergeCell ref="AA95:AD95"/>
    <mergeCell ref="AE95:AG95"/>
    <mergeCell ref="AH95:AK95"/>
    <mergeCell ref="AM95:AQ95"/>
    <mergeCell ref="B94:E94"/>
    <mergeCell ref="I94:N94"/>
    <mergeCell ref="O94:V94"/>
    <mergeCell ref="W94:Z94"/>
    <mergeCell ref="AA94:AD94"/>
    <mergeCell ref="AE94:AG94"/>
    <mergeCell ref="AH96:AK96"/>
    <mergeCell ref="AM96:AQ96"/>
    <mergeCell ref="B97:E97"/>
    <mergeCell ref="I97:N97"/>
    <mergeCell ref="O97:V97"/>
    <mergeCell ref="W97:Z97"/>
    <mergeCell ref="AA97:AD97"/>
    <mergeCell ref="AE97:AG97"/>
    <mergeCell ref="AH97:AK97"/>
    <mergeCell ref="AM97:AQ97"/>
    <mergeCell ref="B96:E96"/>
    <mergeCell ref="I96:N96"/>
    <mergeCell ref="O96:V96"/>
    <mergeCell ref="W96:Z96"/>
    <mergeCell ref="AA96:AD96"/>
    <mergeCell ref="AE96:AG96"/>
    <mergeCell ref="AH98:AK98"/>
    <mergeCell ref="AM98:AQ98"/>
    <mergeCell ref="B99:E99"/>
    <mergeCell ref="I99:N99"/>
    <mergeCell ref="O99:V99"/>
    <mergeCell ref="W99:Z99"/>
    <mergeCell ref="AA99:AD99"/>
    <mergeCell ref="AE99:AG99"/>
    <mergeCell ref="AH99:AK99"/>
    <mergeCell ref="AM99:AQ99"/>
    <mergeCell ref="B98:E98"/>
    <mergeCell ref="I98:N98"/>
    <mergeCell ref="O98:V98"/>
    <mergeCell ref="W98:Z98"/>
    <mergeCell ref="AA98:AD98"/>
    <mergeCell ref="AE98:AG98"/>
    <mergeCell ref="AH100:AK100"/>
    <mergeCell ref="AM100:AQ100"/>
    <mergeCell ref="B101:E101"/>
    <mergeCell ref="I101:N101"/>
    <mergeCell ref="O101:V101"/>
    <mergeCell ref="W101:Z101"/>
    <mergeCell ref="AA101:AD101"/>
    <mergeCell ref="AE101:AG101"/>
    <mergeCell ref="AH101:AK101"/>
    <mergeCell ref="AM101:AQ101"/>
    <mergeCell ref="B100:E100"/>
    <mergeCell ref="I100:N100"/>
    <mergeCell ref="O100:V100"/>
    <mergeCell ref="W100:Z100"/>
    <mergeCell ref="AA100:AD100"/>
    <mergeCell ref="AE100:AG100"/>
    <mergeCell ref="AH104:AK104"/>
    <mergeCell ref="AM104:AQ104"/>
    <mergeCell ref="B104:E104"/>
    <mergeCell ref="I104:N104"/>
    <mergeCell ref="O104:V104"/>
    <mergeCell ref="W104:Z104"/>
    <mergeCell ref="AA104:AD104"/>
    <mergeCell ref="AE104:AG104"/>
    <mergeCell ref="AH102:AK102"/>
    <mergeCell ref="AM102:AQ102"/>
    <mergeCell ref="B103:E103"/>
    <mergeCell ref="I103:N103"/>
    <mergeCell ref="O103:V103"/>
    <mergeCell ref="W103:Z103"/>
    <mergeCell ref="AA103:AD103"/>
    <mergeCell ref="AE103:AG103"/>
    <mergeCell ref="AH103:AK103"/>
    <mergeCell ref="AM103:AQ103"/>
    <mergeCell ref="B102:E102"/>
    <mergeCell ref="I102:N102"/>
    <mergeCell ref="O102:V102"/>
    <mergeCell ref="W102:Z102"/>
    <mergeCell ref="AA102:AD102"/>
    <mergeCell ref="AE102:AG102"/>
  </mergeCells>
  <phoneticPr fontId="3"/>
  <dataValidations count="3">
    <dataValidation imeMode="off" allowBlank="1" showInputMessage="1" showErrorMessage="1" sqref="AA5:AD104 AH5:AK104 F5:H104" xr:uid="{81055A2D-0044-4BA0-A627-69681F389147}"/>
    <dataValidation type="custom" imeMode="off" allowBlank="1" showInputMessage="1" showErrorMessage="1" errorTitle="桁数確認" error="桁数が9ケタ以上入力されています。ご確認ください。" sqref="B5:E104" xr:uid="{CBC049CE-D3BA-49F1-B30A-1C62325FAA5F}">
      <formula1>LEN($B5)&lt;=9</formula1>
    </dataValidation>
    <dataValidation type="list" imeMode="off" allowBlank="1" showInputMessage="1" showErrorMessage="1" sqref="AL5:AL104" xr:uid="{90092358-4506-4A89-A697-9C2355CDD3B3}">
      <formula1>"非"</formula1>
    </dataValidation>
  </dataValidations>
  <pageMargins left="0.7" right="0.7" top="0.75" bottom="0.75" header="0.3" footer="0.3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F8C2B-FF8F-4FC4-8A81-A0F1988F1545}">
  <sheetPr>
    <tabColor rgb="FFFFC000"/>
  </sheetPr>
  <dimension ref="A1:CJ25"/>
  <sheetViews>
    <sheetView showGridLines="0" zoomScaleNormal="100" workbookViewId="0"/>
  </sheetViews>
  <sheetFormatPr defaultColWidth="1.69921875" defaultRowHeight="18" x14ac:dyDescent="0.45"/>
  <cols>
    <col min="2" max="11" width="1.19921875" customWidth="1"/>
    <col min="36" max="36" width="1.69921875" customWidth="1"/>
    <col min="41" max="49" width="1.09765625" customWidth="1"/>
    <col min="50" max="76" width="1.3984375" customWidth="1"/>
  </cols>
  <sheetData>
    <row r="1" spans="1:88" ht="22.2" x14ac:dyDescent="0.45">
      <c r="A1" s="10" t="str">
        <f>IF('入力画面｜表紙'!$H$3="","","株式会社トゥースリー　" &amp; '入力画面｜表紙'!$H$3 &amp; "　御中")</f>
        <v/>
      </c>
      <c r="CJ1" s="19" t="str">
        <f>IF(AND('入力画面｜表紙'!H2="",'入力画面｜表紙'!L2="",'入力画面｜表紙'!O2=""),"",'入力画面｜表紙'!$H$2 &amp; " 年 " &amp; '入力画面｜表紙'!$L$2 &amp; " 月 " &amp; '入力画面｜表紙'!$O$2 &amp; " 日")</f>
        <v/>
      </c>
    </row>
    <row r="2" spans="1:88" ht="4.2" customHeight="1" thickBot="1" x14ac:dyDescent="0.5"/>
    <row r="3" spans="1:88" ht="16.05" customHeight="1" x14ac:dyDescent="0.45">
      <c r="B3" s="123" t="s">
        <v>56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5"/>
      <c r="AD3" s="142" t="s">
        <v>6</v>
      </c>
      <c r="AE3" s="143"/>
      <c r="AF3" s="143"/>
      <c r="AG3" s="143"/>
      <c r="AH3" s="144"/>
      <c r="AI3" s="144"/>
      <c r="AJ3" s="127" t="str">
        <f>IF('入力画面｜表紙'!H5="","","（〒" &amp; '入力画面｜表紙'!H5 &amp; ")") &amp;  IF('入力画面｜表紙'!H6="","",'入力画面｜表紙'!H6)</f>
        <v/>
      </c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8"/>
      <c r="CD3" s="128"/>
      <c r="CE3" s="128"/>
      <c r="CF3" s="128"/>
      <c r="CG3" s="128"/>
      <c r="CH3" s="128"/>
      <c r="CI3" s="128"/>
      <c r="CJ3" s="129"/>
    </row>
    <row r="4" spans="1:88" ht="16.05" customHeight="1" x14ac:dyDescent="0.45">
      <c r="B4" s="139" t="s">
        <v>51</v>
      </c>
      <c r="C4" s="131"/>
      <c r="D4" s="131"/>
      <c r="E4" s="131"/>
      <c r="F4" s="132"/>
      <c r="G4" s="133" t="s">
        <v>52</v>
      </c>
      <c r="H4" s="134"/>
      <c r="I4" s="134"/>
      <c r="J4" s="134"/>
      <c r="K4" s="134"/>
      <c r="L4" s="134"/>
      <c r="M4" s="134"/>
      <c r="N4" s="134"/>
      <c r="O4" s="134"/>
      <c r="P4" s="135"/>
      <c r="Q4" s="130" t="s">
        <v>51</v>
      </c>
      <c r="R4" s="131"/>
      <c r="S4" s="132"/>
      <c r="T4" s="130" t="s">
        <v>52</v>
      </c>
      <c r="U4" s="131"/>
      <c r="V4" s="131"/>
      <c r="W4" s="131"/>
      <c r="X4" s="131"/>
      <c r="Y4" s="131"/>
      <c r="Z4" s="131"/>
      <c r="AA4" s="131"/>
      <c r="AB4" s="147"/>
      <c r="AD4" s="97" t="s">
        <v>7</v>
      </c>
      <c r="AE4" s="98"/>
      <c r="AF4" s="98"/>
      <c r="AG4" s="98"/>
      <c r="AH4" s="98"/>
      <c r="AI4" s="98"/>
      <c r="AJ4" s="99" t="str">
        <f>IF('入力画面｜表紙'!H7="","",'入力画面｜表紙'!H7)</f>
        <v/>
      </c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26"/>
      <c r="BG4" s="102" t="s">
        <v>11</v>
      </c>
      <c r="BH4" s="103"/>
      <c r="BI4" s="103"/>
      <c r="BJ4" s="103"/>
      <c r="BK4" s="103"/>
      <c r="BL4" s="103"/>
      <c r="BM4" s="104"/>
      <c r="BN4" s="99" t="str">
        <f>IF('入力画面｜表紙'!AN5="","",'入力画面｜表紙'!AN5) &amp; " " &amp; IF('入力画面｜表紙'!AN6="","",'入力画面｜表紙'!AN6 &amp; "支店")</f>
        <v xml:space="preserve"> </v>
      </c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1"/>
    </row>
    <row r="5" spans="1:88" ht="16.05" customHeight="1" x14ac:dyDescent="0.45">
      <c r="B5" s="140"/>
      <c r="C5" s="137"/>
      <c r="D5" s="137"/>
      <c r="E5" s="137"/>
      <c r="F5" s="141"/>
      <c r="G5" s="148"/>
      <c r="H5" s="149"/>
      <c r="I5" s="149"/>
      <c r="J5" s="149"/>
      <c r="K5" s="149"/>
      <c r="L5" s="149"/>
      <c r="M5" s="149"/>
      <c r="N5" s="134"/>
      <c r="O5" s="134"/>
      <c r="P5" s="135"/>
      <c r="Q5" s="130"/>
      <c r="R5" s="131"/>
      <c r="S5" s="132"/>
      <c r="T5" s="137"/>
      <c r="U5" s="137"/>
      <c r="V5" s="138"/>
      <c r="W5" s="136"/>
      <c r="X5" s="137"/>
      <c r="Y5" s="138"/>
      <c r="Z5" s="136"/>
      <c r="AA5" s="137"/>
      <c r="AB5" s="145"/>
      <c r="AD5" s="97" t="s">
        <v>8</v>
      </c>
      <c r="AE5" s="98"/>
      <c r="AF5" s="98"/>
      <c r="AG5" s="98"/>
      <c r="AH5" s="98"/>
      <c r="AI5" s="98"/>
      <c r="AJ5" s="99" t="str">
        <f>IF('入力画面｜表紙'!H8="","",'入力画面｜表紙'!H8)</f>
        <v/>
      </c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26"/>
      <c r="BG5" s="105" t="s">
        <v>14</v>
      </c>
      <c r="BH5" s="106"/>
      <c r="BI5" s="106"/>
      <c r="BJ5" s="106"/>
      <c r="BK5" s="106"/>
      <c r="BL5" s="106"/>
      <c r="BM5" s="107"/>
      <c r="BN5" s="99" t="str">
        <f>IF('入力画面｜表紙'!AQ7="","",'入力画面｜表紙'!AN7 &amp; " / " &amp; '入力画面｜表紙'!AQ7)</f>
        <v/>
      </c>
      <c r="BO5" s="100"/>
      <c r="BP5" s="100"/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0"/>
      <c r="CH5" s="100"/>
      <c r="CI5" s="100"/>
      <c r="CJ5" s="101"/>
    </row>
    <row r="6" spans="1:88" ht="16.05" customHeight="1" x14ac:dyDescent="0.45">
      <c r="B6" s="140"/>
      <c r="C6" s="137"/>
      <c r="D6" s="137"/>
      <c r="E6" s="137"/>
      <c r="F6" s="141"/>
      <c r="G6" s="148"/>
      <c r="H6" s="149"/>
      <c r="I6" s="149"/>
      <c r="J6" s="149"/>
      <c r="K6" s="149"/>
      <c r="L6" s="149"/>
      <c r="M6" s="149"/>
      <c r="N6" s="134"/>
      <c r="O6" s="134"/>
      <c r="P6" s="135"/>
      <c r="Q6" s="130"/>
      <c r="R6" s="131"/>
      <c r="S6" s="132"/>
      <c r="T6" s="137"/>
      <c r="U6" s="137"/>
      <c r="V6" s="138"/>
      <c r="W6" s="136"/>
      <c r="X6" s="137"/>
      <c r="Y6" s="138"/>
      <c r="Z6" s="136"/>
      <c r="AA6" s="137"/>
      <c r="AB6" s="145"/>
      <c r="AD6" s="97" t="s">
        <v>9</v>
      </c>
      <c r="AE6" s="98"/>
      <c r="AF6" s="98"/>
      <c r="AG6" s="98"/>
      <c r="AH6" s="98"/>
      <c r="AI6" s="98"/>
      <c r="AJ6" s="99" t="str">
        <f>IF('入力画面｜表紙'!H9="","",'入力画面｜表紙'!H9)</f>
        <v/>
      </c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26"/>
      <c r="BG6" s="105" t="s">
        <v>15</v>
      </c>
      <c r="BH6" s="106"/>
      <c r="BI6" s="106"/>
      <c r="BJ6" s="106"/>
      <c r="BK6" s="106"/>
      <c r="BL6" s="106"/>
      <c r="BM6" s="107"/>
      <c r="BN6" s="99" t="str">
        <f>IF('入力画面｜表紙'!AN8="","",'入力画面｜表紙'!AN8)</f>
        <v/>
      </c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1"/>
    </row>
    <row r="7" spans="1:88" ht="16.05" customHeight="1" thickBot="1" x14ac:dyDescent="0.5">
      <c r="B7" s="109"/>
      <c r="C7" s="110"/>
      <c r="D7" s="110"/>
      <c r="E7" s="110"/>
      <c r="F7" s="111"/>
      <c r="G7" s="150"/>
      <c r="H7" s="151"/>
      <c r="I7" s="151"/>
      <c r="J7" s="151"/>
      <c r="K7" s="151"/>
      <c r="L7" s="151"/>
      <c r="M7" s="151"/>
      <c r="N7" s="152"/>
      <c r="O7" s="152"/>
      <c r="P7" s="153"/>
      <c r="Q7" s="154"/>
      <c r="R7" s="155"/>
      <c r="S7" s="156"/>
      <c r="T7" s="110"/>
      <c r="U7" s="110"/>
      <c r="V7" s="112"/>
      <c r="W7" s="122"/>
      <c r="X7" s="110"/>
      <c r="Y7" s="112"/>
      <c r="Z7" s="122"/>
      <c r="AA7" s="110"/>
      <c r="AB7" s="146"/>
      <c r="AD7" s="117" t="s">
        <v>53</v>
      </c>
      <c r="AE7" s="118"/>
      <c r="AF7" s="118"/>
      <c r="AG7" s="118"/>
      <c r="AH7" s="118"/>
      <c r="AI7" s="118"/>
      <c r="AJ7" s="113" t="str">
        <f>IF('入力画面｜表紙'!H10="","","T-" &amp; '入力画面｜表紙'!H10)</f>
        <v/>
      </c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5"/>
      <c r="BG7" s="119" t="s">
        <v>16</v>
      </c>
      <c r="BH7" s="120"/>
      <c r="BI7" s="120"/>
      <c r="BJ7" s="120"/>
      <c r="BK7" s="120"/>
      <c r="BL7" s="120"/>
      <c r="BM7" s="121"/>
      <c r="BN7" s="113" t="str">
        <f>IF('入力画面｜表紙'!AN9="","",'入力画面｜表紙'!AN9)</f>
        <v/>
      </c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6"/>
    </row>
    <row r="8" spans="1:88" ht="4.2" customHeight="1" x14ac:dyDescent="0.45"/>
    <row r="9" spans="1:88" ht="14.4" customHeight="1" x14ac:dyDescent="0.45">
      <c r="A9" s="89" t="s">
        <v>57</v>
      </c>
      <c r="B9" s="108" t="s">
        <v>17</v>
      </c>
      <c r="C9" s="108"/>
      <c r="D9" s="108"/>
      <c r="E9" s="108"/>
      <c r="F9" s="108"/>
      <c r="G9" s="108"/>
      <c r="H9" s="108"/>
      <c r="I9" s="108"/>
      <c r="J9" s="108"/>
      <c r="K9" s="108"/>
      <c r="L9" s="108" t="s">
        <v>18</v>
      </c>
      <c r="M9" s="108"/>
      <c r="N9" s="108"/>
      <c r="O9" s="108"/>
      <c r="P9" s="108"/>
      <c r="Q9" s="108"/>
      <c r="R9" s="108"/>
      <c r="S9" s="108"/>
      <c r="T9" s="108"/>
      <c r="U9" s="108" t="s">
        <v>20</v>
      </c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 t="s">
        <v>21</v>
      </c>
      <c r="AP9" s="108"/>
      <c r="AQ9" s="108"/>
      <c r="AR9" s="108"/>
      <c r="AS9" s="108"/>
      <c r="AT9" s="108"/>
      <c r="AU9" s="108"/>
      <c r="AV9" s="108"/>
      <c r="AW9" s="108"/>
      <c r="AX9" s="108" t="s">
        <v>22</v>
      </c>
      <c r="AY9" s="108"/>
      <c r="AZ9" s="108"/>
      <c r="BA9" s="108"/>
      <c r="BB9" s="108"/>
      <c r="BC9" s="108"/>
      <c r="BD9" s="108"/>
      <c r="BE9" s="108"/>
      <c r="BF9" s="108"/>
      <c r="BG9" s="108" t="s">
        <v>23</v>
      </c>
      <c r="BH9" s="108"/>
      <c r="BI9" s="108"/>
      <c r="BJ9" s="108"/>
      <c r="BK9" s="108"/>
      <c r="BL9" s="108"/>
      <c r="BM9" s="108"/>
      <c r="BN9" s="108"/>
      <c r="BO9" s="108"/>
      <c r="BP9" s="108" t="s">
        <v>24</v>
      </c>
      <c r="BQ9" s="108"/>
      <c r="BR9" s="108"/>
      <c r="BS9" s="108"/>
      <c r="BT9" s="108"/>
      <c r="BU9" s="108"/>
      <c r="BV9" s="108"/>
      <c r="BW9" s="108"/>
      <c r="BX9" s="108"/>
      <c r="BY9" s="108" t="s">
        <v>25</v>
      </c>
      <c r="BZ9" s="108"/>
      <c r="CA9" s="108"/>
      <c r="CB9" s="108"/>
      <c r="CC9" s="108"/>
      <c r="CD9" s="108"/>
      <c r="CE9" s="108"/>
      <c r="CF9" s="108"/>
      <c r="CG9" s="108"/>
      <c r="CH9" s="108" t="s">
        <v>55</v>
      </c>
      <c r="CI9" s="108"/>
      <c r="CJ9" s="108"/>
    </row>
    <row r="10" spans="1:88" s="13" customFormat="1" ht="25.95" customHeight="1" x14ac:dyDescent="0.45">
      <c r="A10" s="90"/>
      <c r="B10" s="36" t="str">
        <f>IF(1 &lt;= 9-LEN('入力画面｜表紙'!$B14), "", MID('入力画面｜表紙'!$B14, 1-(9-LEN('入力画面｜表紙'!$B14)), 1))</f>
        <v/>
      </c>
      <c r="C10" s="37" t="str">
        <f>IF(2 &lt;= 9-LEN('入力画面｜表紙'!$B14), "", MID('入力画面｜表紙'!$B14, 2-(9-LEN('入力画面｜表紙'!$B14)), 1))</f>
        <v/>
      </c>
      <c r="D10" s="37" t="str">
        <f>IF(3 &lt;= 9-LEN('入力画面｜表紙'!$B14), "", MID('入力画面｜表紙'!$B14, 3-(9-LEN('入力画面｜表紙'!$B14)), 1))</f>
        <v/>
      </c>
      <c r="E10" s="37" t="str">
        <f>IF(4 &lt;= 9-LEN('入力画面｜表紙'!$B14), "", MID('入力画面｜表紙'!$B14, 4-(9-LEN('入力画面｜表紙'!$B14)), 1))</f>
        <v/>
      </c>
      <c r="F10" s="37" t="str">
        <f>IF(5 &lt;= 9-LEN('入力画面｜表紙'!$B14), "", MID('入力画面｜表紙'!$B14, 5-(9-LEN('入力画面｜表紙'!$B14)), 1))</f>
        <v/>
      </c>
      <c r="G10" s="37" t="str">
        <f>IF(6 &lt;= 9-LEN('入力画面｜表紙'!$B14), "", MID('入力画面｜表紙'!$B14, 6-(9-LEN('入力画面｜表紙'!$B14)), 1))</f>
        <v/>
      </c>
      <c r="H10" s="37" t="str">
        <f>IF(7 &lt;= 9-LEN('入力画面｜表紙'!$B14), "", MID('入力画面｜表紙'!$B14, 7-(9-LEN('入力画面｜表紙'!$B14)), 1))</f>
        <v/>
      </c>
      <c r="I10" s="37" t="str">
        <f>IF(8 &lt;= 9-LEN('入力画面｜表紙'!$B14), "", MID('入力画面｜表紙'!$B14, 8-(9-LEN('入力画面｜表紙'!$B14)), 1))</f>
        <v/>
      </c>
      <c r="J10" s="38" t="str">
        <f>IF(9 &lt;= 9-LEN('入力画面｜表紙'!$B14), "", MID('入力画面｜表紙'!$B14, 9-(9-LEN('入力画面｜表紙'!$B14)), 1))</f>
        <v/>
      </c>
      <c r="K10" s="39" t="str">
        <f>IF('入力画面｜表紙'!H14="","",'入力画面｜表紙'!H14)</f>
        <v/>
      </c>
      <c r="L10" s="95" t="str">
        <f>IF('入力画面｜表紙'!I14="","",'入力画面｜表紙'!I14)</f>
        <v/>
      </c>
      <c r="M10" s="95"/>
      <c r="N10" s="95"/>
      <c r="O10" s="95"/>
      <c r="P10" s="95"/>
      <c r="Q10" s="95"/>
      <c r="R10" s="95"/>
      <c r="S10" s="95"/>
      <c r="T10" s="95"/>
      <c r="U10" s="95" t="str">
        <f>IF('入力画面｜表紙'!O14="","",'入力画面｜表紙'!O14)</f>
        <v/>
      </c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36" t="str">
        <f>IF(1 &lt;= 9-LEN('入力画面｜表紙'!$AF14), "", MID('入力画面｜表紙'!$AF14, 1-(9-LEN('入力画面｜表紙'!$AF14)), 1))</f>
        <v/>
      </c>
      <c r="AP10" s="37" t="str">
        <f>IF(2 &lt;= 9-LEN('入力画面｜表紙'!$AF14), "", MID('入力画面｜表紙'!$AF14, 2-(9-LEN('入力画面｜表紙'!$AF14)), 1))</f>
        <v/>
      </c>
      <c r="AQ10" s="37" t="str">
        <f>IF(3 &lt;= 9-LEN('入力画面｜表紙'!$AF14), "", MID('入力画面｜表紙'!$AF14, 3-(9-LEN('入力画面｜表紙'!$AF14)), 1))</f>
        <v/>
      </c>
      <c r="AR10" s="37" t="str">
        <f>IF(4 &lt;= 9-LEN('入力画面｜表紙'!$AF14), "", MID('入力画面｜表紙'!$AF14, 4-(9-LEN('入力画面｜表紙'!$AF14)), 1))</f>
        <v/>
      </c>
      <c r="AS10" s="37" t="str">
        <f>IF(5 &lt;= 9-LEN('入力画面｜表紙'!$AF14), "", MID('入力画面｜表紙'!$AF14, 5-(9-LEN('入力画面｜表紙'!$AF14)), 1))</f>
        <v/>
      </c>
      <c r="AT10" s="37" t="str">
        <f>IF(6 &lt;= 9-LEN('入力画面｜表紙'!$AF14), "", MID('入力画面｜表紙'!$AF14, 6-(9-LEN('入力画面｜表紙'!$AF14)), 1))</f>
        <v/>
      </c>
      <c r="AU10" s="37" t="str">
        <f>IF(7 &lt;= 9-LEN('入力画面｜表紙'!$AF14), "", MID('入力画面｜表紙'!$AF14, 7-(9-LEN('入力画面｜表紙'!$AF14)), 1))</f>
        <v/>
      </c>
      <c r="AV10" s="37" t="str">
        <f>IF(8 &lt;= 9-LEN('入力画面｜表紙'!$AF14), "", MID('入力画面｜表紙'!$AF14, 8-(9-LEN('入力画面｜表紙'!$AF14)), 1))</f>
        <v/>
      </c>
      <c r="AW10" s="38" t="str">
        <f>IF(9 &lt;= 9-LEN('入力画面｜表紙'!$AF14), "", MID('入力画面｜表紙'!$AF14, 9-(9-LEN('入力画面｜表紙'!$AF14)), 1))</f>
        <v/>
      </c>
      <c r="AX10" s="22" t="str">
        <f>IF(1 &lt;= 9-LEN('入力画面｜表紙'!$AL14), "", MID('入力画面｜表紙'!$AL14, 1-(9-LEN('入力画面｜表紙'!$AL14)), 1))</f>
        <v/>
      </c>
      <c r="AY10" s="23" t="str">
        <f>IF(2 &lt;= 9-LEN('入力画面｜表紙'!$AL14), "", MID('入力画面｜表紙'!$AL14, 2-(9-LEN('入力画面｜表紙'!$AL14)), 1))</f>
        <v/>
      </c>
      <c r="AZ10" s="24" t="str">
        <f>IF(3 &lt;= 9-LEN('入力画面｜表紙'!$AL14), "", MID('入力画面｜表紙'!$AL14, 3-(9-LEN('入力画面｜表紙'!$AL14)), 1))</f>
        <v/>
      </c>
      <c r="BA10" s="21" t="str">
        <f>IF(4 &lt;= 9-LEN('入力画面｜表紙'!$AL14), "", MID('入力画面｜表紙'!$AL14, 4-(9-LEN('入力画面｜表紙'!$AL14)), 1))</f>
        <v/>
      </c>
      <c r="BB10" s="23" t="str">
        <f>IF(5 &lt;= 9-LEN('入力画面｜表紙'!$AL14), "", MID('入力画面｜表紙'!$AL14, 5-(9-LEN('入力画面｜表紙'!$AL14)), 1))</f>
        <v/>
      </c>
      <c r="BC10" s="24" t="str">
        <f>IF(6 &lt;= 9-LEN('入力画面｜表紙'!$AL14), "", MID('入力画面｜表紙'!$AL14, 6-(9-LEN('入力画面｜表紙'!$AL14)), 1))</f>
        <v/>
      </c>
      <c r="BD10" s="21" t="str">
        <f>IF(7 &lt;= 9-LEN('入力画面｜表紙'!$AL14), "", MID('入力画面｜表紙'!$AL14, 7-(9-LEN('入力画面｜表紙'!$AL14)), 1))</f>
        <v/>
      </c>
      <c r="BE10" s="23" t="str">
        <f>IF(8 &lt;= 9-LEN('入力画面｜表紙'!$AL14), "", MID('入力画面｜表紙'!$AL14, 8-(9-LEN('入力画面｜表紙'!$AL14)), 1))</f>
        <v/>
      </c>
      <c r="BF10" s="25" t="str">
        <f>IF(9 &lt;= 9-LEN('入力画面｜表紙'!$AL14), "", MID('入力画面｜表紙'!$AL14, 9-(9-LEN('入力画面｜表紙'!$AL14)), 1))</f>
        <v/>
      </c>
      <c r="BG10" s="22" t="str">
        <f>IF(1 &lt;= 9-LEN('入力画面｜表紙'!$AR14), "", MID('入力画面｜表紙'!$AR14, 1-(9-LEN('入力画面｜表紙'!$AR14)), 1))</f>
        <v/>
      </c>
      <c r="BH10" s="23" t="str">
        <f>IF(2 &lt;= 9-LEN('入力画面｜表紙'!$AR14), "", MID('入力画面｜表紙'!$AR14, 2-(9-LEN('入力画面｜表紙'!$AR14)), 1))</f>
        <v/>
      </c>
      <c r="BI10" s="24" t="str">
        <f>IF(3 &lt;= 9-LEN('入力画面｜表紙'!$AR14), "", MID('入力画面｜表紙'!$AR14, 3-(9-LEN('入力画面｜表紙'!$AR14)), 1))</f>
        <v/>
      </c>
      <c r="BJ10" s="21" t="str">
        <f>IF(4 &lt;= 9-LEN('入力画面｜表紙'!$AR14), "", MID('入力画面｜表紙'!$AR14, 4-(9-LEN('入力画面｜表紙'!$AR14)), 1))</f>
        <v/>
      </c>
      <c r="BK10" s="23" t="str">
        <f>IF(5 &lt;= 9-LEN('入力画面｜表紙'!$AR14), "", MID('入力画面｜表紙'!$AR14, 5-(9-LEN('入力画面｜表紙'!$AR14)), 1))</f>
        <v/>
      </c>
      <c r="BL10" s="24" t="str">
        <f>IF(6 &lt;= 9-LEN('入力画面｜表紙'!$AR14), "", MID('入力画面｜表紙'!$AR14, 6-(9-LEN('入力画面｜表紙'!$AR14)), 1))</f>
        <v/>
      </c>
      <c r="BM10" s="21" t="str">
        <f>IF(7 &lt;= 9-LEN('入力画面｜表紙'!$AR14), "", MID('入力画面｜表紙'!$AR14, 7-(9-LEN('入力画面｜表紙'!$AR14)), 1))</f>
        <v/>
      </c>
      <c r="BN10" s="23" t="str">
        <f>IF(8 &lt;= 9-LEN('入力画面｜表紙'!$AR14), "", MID('入力画面｜表紙'!$AR14, 8-(9-LEN('入力画面｜表紙'!$AR14)), 1))</f>
        <v/>
      </c>
      <c r="BO10" s="25" t="str">
        <f>IF(9 &lt;= 9-LEN('入力画面｜表紙'!$AR14), "", MID('入力画面｜表紙'!$AR14, 9-(9-LEN('入力画面｜表紙'!$AR14)), 1))</f>
        <v/>
      </c>
      <c r="BP10" s="22" t="str">
        <f>IF(1 &lt;= 9-LEN('入力画面｜表紙'!$AX14), "", MID('入力画面｜表紙'!$AX14, 1-(9-LEN('入力画面｜表紙'!$AX14)), 1))</f>
        <v/>
      </c>
      <c r="BQ10" s="23" t="str">
        <f>IF(2 &lt;= 9-LEN('入力画面｜表紙'!$AX14), "", MID('入力画面｜表紙'!$AX14, 2-(9-LEN('入力画面｜表紙'!$AX14)), 1))</f>
        <v/>
      </c>
      <c r="BR10" s="24" t="str">
        <f>IF(3 &lt;= 9-LEN('入力画面｜表紙'!$AX14), "", MID('入力画面｜表紙'!$AX14, 3-(9-LEN('入力画面｜表紙'!$AX14)), 1))</f>
        <v/>
      </c>
      <c r="BS10" s="21" t="str">
        <f>IF(4 &lt;= 9-LEN('入力画面｜表紙'!$AX14), "", MID('入力画面｜表紙'!$AX14, 4-(9-LEN('入力画面｜表紙'!$AX14)), 1))</f>
        <v/>
      </c>
      <c r="BT10" s="23" t="str">
        <f>IF(5 &lt;= 9-LEN('入力画面｜表紙'!$AX14), "", MID('入力画面｜表紙'!$AX14, 5-(9-LEN('入力画面｜表紙'!$AX14)), 1))</f>
        <v/>
      </c>
      <c r="BU10" s="24" t="str">
        <f>IF(6 &lt;= 9-LEN('入力画面｜表紙'!$AX14), "", MID('入力画面｜表紙'!$AX14, 6-(9-LEN('入力画面｜表紙'!$AX14)), 1))</f>
        <v/>
      </c>
      <c r="BV10" s="21" t="str">
        <f>IF(7 &lt;= 9-LEN('入力画面｜表紙'!$AX14), "", MID('入力画面｜表紙'!$AX14, 7-(9-LEN('入力画面｜表紙'!$AX14)), 1))</f>
        <v/>
      </c>
      <c r="BW10" s="23" t="str">
        <f>IF(8 &lt;= 9-LEN('入力画面｜表紙'!$AX14), "", MID('入力画面｜表紙'!$AX14, 8-(9-LEN('入力画面｜表紙'!$AX14)), 1))</f>
        <v/>
      </c>
      <c r="BX10" s="25" t="str">
        <f>IF(9 &lt;= 9-LEN('入力画面｜表紙'!$AX14), "", MID('入力画面｜表紙'!$AX14, 9-(9-LEN('入力画面｜表紙'!$AX14)), 1))</f>
        <v/>
      </c>
      <c r="BY10" s="14"/>
      <c r="BZ10" s="15"/>
      <c r="CA10" s="16"/>
      <c r="CB10" s="17"/>
      <c r="CC10" s="15"/>
      <c r="CD10" s="16"/>
      <c r="CE10" s="17"/>
      <c r="CF10" s="15"/>
      <c r="CG10" s="18"/>
      <c r="CH10" s="96"/>
      <c r="CI10" s="96"/>
      <c r="CJ10" s="96"/>
    </row>
    <row r="11" spans="1:88" s="13" customFormat="1" ht="25.95" customHeight="1" x14ac:dyDescent="0.45">
      <c r="A11" s="90"/>
      <c r="B11" s="36" t="str">
        <f>IF(1 &lt;= 9-LEN('入力画面｜表紙'!$B15), "", MID('入力画面｜表紙'!$B15, 1-(9-LEN('入力画面｜表紙'!$B15)), 1))</f>
        <v/>
      </c>
      <c r="C11" s="37" t="str">
        <f>IF(2 &lt;= 9-LEN('入力画面｜表紙'!$B15), "", MID('入力画面｜表紙'!$B15, 2-(9-LEN('入力画面｜表紙'!$B15)), 1))</f>
        <v/>
      </c>
      <c r="D11" s="37" t="str">
        <f>IF(3 &lt;= 9-LEN('入力画面｜表紙'!$B15), "", MID('入力画面｜表紙'!$B15, 3-(9-LEN('入力画面｜表紙'!$B15)), 1))</f>
        <v/>
      </c>
      <c r="E11" s="37" t="str">
        <f>IF(4 &lt;= 9-LEN('入力画面｜表紙'!$B15), "", MID('入力画面｜表紙'!$B15, 4-(9-LEN('入力画面｜表紙'!$B15)), 1))</f>
        <v/>
      </c>
      <c r="F11" s="37" t="str">
        <f>IF(5 &lt;= 9-LEN('入力画面｜表紙'!$B15), "", MID('入力画面｜表紙'!$B15, 5-(9-LEN('入力画面｜表紙'!$B15)), 1))</f>
        <v/>
      </c>
      <c r="G11" s="37" t="str">
        <f>IF(6 &lt;= 9-LEN('入力画面｜表紙'!$B15), "", MID('入力画面｜表紙'!$B15, 6-(9-LEN('入力画面｜表紙'!$B15)), 1))</f>
        <v/>
      </c>
      <c r="H11" s="37" t="str">
        <f>IF(7 &lt;= 9-LEN('入力画面｜表紙'!$B15), "", MID('入力画面｜表紙'!$B15, 7-(9-LEN('入力画面｜表紙'!$B15)), 1))</f>
        <v/>
      </c>
      <c r="I11" s="37" t="str">
        <f>IF(8 &lt;= 9-LEN('入力画面｜表紙'!$B15), "", MID('入力画面｜表紙'!$B15, 8-(9-LEN('入力画面｜表紙'!$B15)), 1))</f>
        <v/>
      </c>
      <c r="J11" s="38" t="str">
        <f>IF(9 &lt;= 9-LEN('入力画面｜表紙'!$B15), "", MID('入力画面｜表紙'!$B15, 9-(9-LEN('入力画面｜表紙'!$B15)), 1))</f>
        <v/>
      </c>
      <c r="K11" s="39" t="str">
        <f>IF('入力画面｜表紙'!H15="","",'入力画面｜表紙'!H15)</f>
        <v/>
      </c>
      <c r="L11" s="95" t="str">
        <f>IF('入力画面｜表紙'!I15="","",'入力画面｜表紙'!I15)</f>
        <v/>
      </c>
      <c r="M11" s="95"/>
      <c r="N11" s="95"/>
      <c r="O11" s="95"/>
      <c r="P11" s="95"/>
      <c r="Q11" s="95"/>
      <c r="R11" s="95"/>
      <c r="S11" s="95"/>
      <c r="T11" s="95"/>
      <c r="U11" s="95" t="str">
        <f>IF('入力画面｜表紙'!O15="","",'入力画面｜表紙'!O15)</f>
        <v/>
      </c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36" t="str">
        <f>IF(1 &lt;= 9-LEN('入力画面｜表紙'!$AF15), "", MID('入力画面｜表紙'!$AF15, 1-(9-LEN('入力画面｜表紙'!$AF15)), 1))</f>
        <v/>
      </c>
      <c r="AP11" s="37" t="str">
        <f>IF(2 &lt;= 9-LEN('入力画面｜表紙'!$AF15), "", MID('入力画面｜表紙'!$AF15, 2-(9-LEN('入力画面｜表紙'!$AF15)), 1))</f>
        <v/>
      </c>
      <c r="AQ11" s="37" t="str">
        <f>IF(3 &lt;= 9-LEN('入力画面｜表紙'!$AF15), "", MID('入力画面｜表紙'!$AF15, 3-(9-LEN('入力画面｜表紙'!$AF15)), 1))</f>
        <v/>
      </c>
      <c r="AR11" s="37" t="str">
        <f>IF(4 &lt;= 9-LEN('入力画面｜表紙'!$AF15), "", MID('入力画面｜表紙'!$AF15, 4-(9-LEN('入力画面｜表紙'!$AF15)), 1))</f>
        <v/>
      </c>
      <c r="AS11" s="37" t="str">
        <f>IF(5 &lt;= 9-LEN('入力画面｜表紙'!$AF15), "", MID('入力画面｜表紙'!$AF15, 5-(9-LEN('入力画面｜表紙'!$AF15)), 1))</f>
        <v/>
      </c>
      <c r="AT11" s="37" t="str">
        <f>IF(6 &lt;= 9-LEN('入力画面｜表紙'!$AF15), "", MID('入力画面｜表紙'!$AF15, 6-(9-LEN('入力画面｜表紙'!$AF15)), 1))</f>
        <v/>
      </c>
      <c r="AU11" s="37" t="str">
        <f>IF(7 &lt;= 9-LEN('入力画面｜表紙'!$AF15), "", MID('入力画面｜表紙'!$AF15, 7-(9-LEN('入力画面｜表紙'!$AF15)), 1))</f>
        <v/>
      </c>
      <c r="AV11" s="37" t="str">
        <f>IF(8 &lt;= 9-LEN('入力画面｜表紙'!$AF15), "", MID('入力画面｜表紙'!$AF15, 8-(9-LEN('入力画面｜表紙'!$AF15)), 1))</f>
        <v/>
      </c>
      <c r="AW11" s="38" t="str">
        <f>IF(9 &lt;= 9-LEN('入力画面｜表紙'!$AF15), "", MID('入力画面｜表紙'!$AF15, 9-(9-LEN('入力画面｜表紙'!$AF15)), 1))</f>
        <v/>
      </c>
      <c r="AX11" s="22" t="str">
        <f>IF(1 &lt;= 9-LEN('入力画面｜表紙'!$AL15), "", MID('入力画面｜表紙'!$AL15, 1-(9-LEN('入力画面｜表紙'!$AL15)), 1))</f>
        <v/>
      </c>
      <c r="AY11" s="23" t="str">
        <f>IF(2 &lt;= 9-LEN('入力画面｜表紙'!$AL15), "", MID('入力画面｜表紙'!$AL15, 2-(9-LEN('入力画面｜表紙'!$AL15)), 1))</f>
        <v/>
      </c>
      <c r="AZ11" s="24" t="str">
        <f>IF(3 &lt;= 9-LEN('入力画面｜表紙'!$AL15), "", MID('入力画面｜表紙'!$AL15, 3-(9-LEN('入力画面｜表紙'!$AL15)), 1))</f>
        <v/>
      </c>
      <c r="BA11" s="21" t="str">
        <f>IF(4 &lt;= 9-LEN('入力画面｜表紙'!$AL15), "", MID('入力画面｜表紙'!$AL15, 4-(9-LEN('入力画面｜表紙'!$AL15)), 1))</f>
        <v/>
      </c>
      <c r="BB11" s="23" t="str">
        <f>IF(5 &lt;= 9-LEN('入力画面｜表紙'!$AL15), "", MID('入力画面｜表紙'!$AL15, 5-(9-LEN('入力画面｜表紙'!$AL15)), 1))</f>
        <v/>
      </c>
      <c r="BC11" s="24" t="str">
        <f>IF(6 &lt;= 9-LEN('入力画面｜表紙'!$AL15), "", MID('入力画面｜表紙'!$AL15, 6-(9-LEN('入力画面｜表紙'!$AL15)), 1))</f>
        <v/>
      </c>
      <c r="BD11" s="21" t="str">
        <f>IF(7 &lt;= 9-LEN('入力画面｜表紙'!$AL15), "", MID('入力画面｜表紙'!$AL15, 7-(9-LEN('入力画面｜表紙'!$AL15)), 1))</f>
        <v/>
      </c>
      <c r="BE11" s="23" t="str">
        <f>IF(8 &lt;= 9-LEN('入力画面｜表紙'!$AL15), "", MID('入力画面｜表紙'!$AL15, 8-(9-LEN('入力画面｜表紙'!$AL15)), 1))</f>
        <v/>
      </c>
      <c r="BF11" s="25" t="str">
        <f>IF(9 &lt;= 9-LEN('入力画面｜表紙'!$AL15), "", MID('入力画面｜表紙'!$AL15, 9-(9-LEN('入力画面｜表紙'!$AL15)), 1))</f>
        <v/>
      </c>
      <c r="BG11" s="22" t="str">
        <f>IF(1 &lt;= 9-LEN('入力画面｜表紙'!$AR15), "", MID('入力画面｜表紙'!$AR15, 1-(9-LEN('入力画面｜表紙'!$AR15)), 1))</f>
        <v/>
      </c>
      <c r="BH11" s="23" t="str">
        <f>IF(2 &lt;= 9-LEN('入力画面｜表紙'!$AR15), "", MID('入力画面｜表紙'!$AR15, 2-(9-LEN('入力画面｜表紙'!$AR15)), 1))</f>
        <v/>
      </c>
      <c r="BI11" s="24" t="str">
        <f>IF(3 &lt;= 9-LEN('入力画面｜表紙'!$AR15), "", MID('入力画面｜表紙'!$AR15, 3-(9-LEN('入力画面｜表紙'!$AR15)), 1))</f>
        <v/>
      </c>
      <c r="BJ11" s="21" t="str">
        <f>IF(4 &lt;= 9-LEN('入力画面｜表紙'!$AR15), "", MID('入力画面｜表紙'!$AR15, 4-(9-LEN('入力画面｜表紙'!$AR15)), 1))</f>
        <v/>
      </c>
      <c r="BK11" s="23" t="str">
        <f>IF(5 &lt;= 9-LEN('入力画面｜表紙'!$AR15), "", MID('入力画面｜表紙'!$AR15, 5-(9-LEN('入力画面｜表紙'!$AR15)), 1))</f>
        <v/>
      </c>
      <c r="BL11" s="24" t="str">
        <f>IF(6 &lt;= 9-LEN('入力画面｜表紙'!$AR15), "", MID('入力画面｜表紙'!$AR15, 6-(9-LEN('入力画面｜表紙'!$AR15)), 1))</f>
        <v/>
      </c>
      <c r="BM11" s="21" t="str">
        <f>IF(7 &lt;= 9-LEN('入力画面｜表紙'!$AR15), "", MID('入力画面｜表紙'!$AR15, 7-(9-LEN('入力画面｜表紙'!$AR15)), 1))</f>
        <v/>
      </c>
      <c r="BN11" s="23" t="str">
        <f>IF(8 &lt;= 9-LEN('入力画面｜表紙'!$AR15), "", MID('入力画面｜表紙'!$AR15, 8-(9-LEN('入力画面｜表紙'!$AR15)), 1))</f>
        <v/>
      </c>
      <c r="BO11" s="25" t="str">
        <f>IF(9 &lt;= 9-LEN('入力画面｜表紙'!$AR15), "", MID('入力画面｜表紙'!$AR15, 9-(9-LEN('入力画面｜表紙'!$AR15)), 1))</f>
        <v/>
      </c>
      <c r="BP11" s="22" t="str">
        <f>IF(1 &lt;= 9-LEN('入力画面｜表紙'!$AX15), "", MID('入力画面｜表紙'!$AX15, 1-(9-LEN('入力画面｜表紙'!$AX15)), 1))</f>
        <v/>
      </c>
      <c r="BQ11" s="23" t="str">
        <f>IF(2 &lt;= 9-LEN('入力画面｜表紙'!$AX15), "", MID('入力画面｜表紙'!$AX15, 2-(9-LEN('入力画面｜表紙'!$AX15)), 1))</f>
        <v/>
      </c>
      <c r="BR11" s="24" t="str">
        <f>IF(3 &lt;= 9-LEN('入力画面｜表紙'!$AX15), "", MID('入力画面｜表紙'!$AX15, 3-(9-LEN('入力画面｜表紙'!$AX15)), 1))</f>
        <v/>
      </c>
      <c r="BS11" s="21" t="str">
        <f>IF(4 &lt;= 9-LEN('入力画面｜表紙'!$AX15), "", MID('入力画面｜表紙'!$AX15, 4-(9-LEN('入力画面｜表紙'!$AX15)), 1))</f>
        <v/>
      </c>
      <c r="BT11" s="23" t="str">
        <f>IF(5 &lt;= 9-LEN('入力画面｜表紙'!$AX15), "", MID('入力画面｜表紙'!$AX15, 5-(9-LEN('入力画面｜表紙'!$AX15)), 1))</f>
        <v/>
      </c>
      <c r="BU11" s="24" t="str">
        <f>IF(6 &lt;= 9-LEN('入力画面｜表紙'!$AX15), "", MID('入力画面｜表紙'!$AX15, 6-(9-LEN('入力画面｜表紙'!$AX15)), 1))</f>
        <v/>
      </c>
      <c r="BV11" s="21" t="str">
        <f>IF(7 &lt;= 9-LEN('入力画面｜表紙'!$AX15), "", MID('入力画面｜表紙'!$AX15, 7-(9-LEN('入力画面｜表紙'!$AX15)), 1))</f>
        <v/>
      </c>
      <c r="BW11" s="23" t="str">
        <f>IF(8 &lt;= 9-LEN('入力画面｜表紙'!$AX15), "", MID('入力画面｜表紙'!$AX15, 8-(9-LEN('入力画面｜表紙'!$AX15)), 1))</f>
        <v/>
      </c>
      <c r="BX11" s="25" t="str">
        <f>IF(9 &lt;= 9-LEN('入力画面｜表紙'!$AX15), "", MID('入力画面｜表紙'!$AX15, 9-(9-LEN('入力画面｜表紙'!$AX15)), 1))</f>
        <v/>
      </c>
      <c r="BY11" s="14"/>
      <c r="BZ11" s="15"/>
      <c r="CA11" s="16"/>
      <c r="CB11" s="17"/>
      <c r="CC11" s="15"/>
      <c r="CD11" s="16"/>
      <c r="CE11" s="17"/>
      <c r="CF11" s="15"/>
      <c r="CG11" s="18"/>
      <c r="CH11" s="96"/>
      <c r="CI11" s="96"/>
      <c r="CJ11" s="96"/>
    </row>
    <row r="12" spans="1:88" s="13" customFormat="1" ht="25.95" customHeight="1" x14ac:dyDescent="0.45">
      <c r="A12" s="90"/>
      <c r="B12" s="36" t="str">
        <f>IF(1 &lt;= 9-LEN('入力画面｜表紙'!$B16), "", MID('入力画面｜表紙'!$B16, 1-(9-LEN('入力画面｜表紙'!$B16)), 1))</f>
        <v/>
      </c>
      <c r="C12" s="37" t="str">
        <f>IF(2 &lt;= 9-LEN('入力画面｜表紙'!$B16), "", MID('入力画面｜表紙'!$B16, 2-(9-LEN('入力画面｜表紙'!$B16)), 1))</f>
        <v/>
      </c>
      <c r="D12" s="37" t="str">
        <f>IF(3 &lt;= 9-LEN('入力画面｜表紙'!$B16), "", MID('入力画面｜表紙'!$B16, 3-(9-LEN('入力画面｜表紙'!$B16)), 1))</f>
        <v/>
      </c>
      <c r="E12" s="37" t="str">
        <f>IF(4 &lt;= 9-LEN('入力画面｜表紙'!$B16), "", MID('入力画面｜表紙'!$B16, 4-(9-LEN('入力画面｜表紙'!$B16)), 1))</f>
        <v/>
      </c>
      <c r="F12" s="37" t="str">
        <f>IF(5 &lt;= 9-LEN('入力画面｜表紙'!$B16), "", MID('入力画面｜表紙'!$B16, 5-(9-LEN('入力画面｜表紙'!$B16)), 1))</f>
        <v/>
      </c>
      <c r="G12" s="37" t="str">
        <f>IF(6 &lt;= 9-LEN('入力画面｜表紙'!$B16), "", MID('入力画面｜表紙'!$B16, 6-(9-LEN('入力画面｜表紙'!$B16)), 1))</f>
        <v/>
      </c>
      <c r="H12" s="37" t="str">
        <f>IF(7 &lt;= 9-LEN('入力画面｜表紙'!$B16), "", MID('入力画面｜表紙'!$B16, 7-(9-LEN('入力画面｜表紙'!$B16)), 1))</f>
        <v/>
      </c>
      <c r="I12" s="37" t="str">
        <f>IF(8 &lt;= 9-LEN('入力画面｜表紙'!$B16), "", MID('入力画面｜表紙'!$B16, 8-(9-LEN('入力画面｜表紙'!$B16)), 1))</f>
        <v/>
      </c>
      <c r="J12" s="38" t="str">
        <f>IF(9 &lt;= 9-LEN('入力画面｜表紙'!$B16), "", MID('入力画面｜表紙'!$B16, 9-(9-LEN('入力画面｜表紙'!$B16)), 1))</f>
        <v/>
      </c>
      <c r="K12" s="39" t="str">
        <f>IF('入力画面｜表紙'!H16="","",'入力画面｜表紙'!H16)</f>
        <v/>
      </c>
      <c r="L12" s="95" t="str">
        <f>IF('入力画面｜表紙'!I16="","",'入力画面｜表紙'!I16)</f>
        <v/>
      </c>
      <c r="M12" s="95"/>
      <c r="N12" s="95"/>
      <c r="O12" s="95"/>
      <c r="P12" s="95"/>
      <c r="Q12" s="95"/>
      <c r="R12" s="95"/>
      <c r="S12" s="95"/>
      <c r="T12" s="95"/>
      <c r="U12" s="95" t="str">
        <f>IF('入力画面｜表紙'!O16="","",'入力画面｜表紙'!O16)</f>
        <v/>
      </c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36" t="str">
        <f>IF(1 &lt;= 9-LEN('入力画面｜表紙'!$AF16), "", MID('入力画面｜表紙'!$AF16, 1-(9-LEN('入力画面｜表紙'!$AF16)), 1))</f>
        <v/>
      </c>
      <c r="AP12" s="37" t="str">
        <f>IF(2 &lt;= 9-LEN('入力画面｜表紙'!$AF16), "", MID('入力画面｜表紙'!$AF16, 2-(9-LEN('入力画面｜表紙'!$AF16)), 1))</f>
        <v/>
      </c>
      <c r="AQ12" s="37" t="str">
        <f>IF(3 &lt;= 9-LEN('入力画面｜表紙'!$AF16), "", MID('入力画面｜表紙'!$AF16, 3-(9-LEN('入力画面｜表紙'!$AF16)), 1))</f>
        <v/>
      </c>
      <c r="AR12" s="37" t="str">
        <f>IF(4 &lt;= 9-LEN('入力画面｜表紙'!$AF16), "", MID('入力画面｜表紙'!$AF16, 4-(9-LEN('入力画面｜表紙'!$AF16)), 1))</f>
        <v/>
      </c>
      <c r="AS12" s="37" t="str">
        <f>IF(5 &lt;= 9-LEN('入力画面｜表紙'!$AF16), "", MID('入力画面｜表紙'!$AF16, 5-(9-LEN('入力画面｜表紙'!$AF16)), 1))</f>
        <v/>
      </c>
      <c r="AT12" s="37" t="str">
        <f>IF(6 &lt;= 9-LEN('入力画面｜表紙'!$AF16), "", MID('入力画面｜表紙'!$AF16, 6-(9-LEN('入力画面｜表紙'!$AF16)), 1))</f>
        <v/>
      </c>
      <c r="AU12" s="37" t="str">
        <f>IF(7 &lt;= 9-LEN('入力画面｜表紙'!$AF16), "", MID('入力画面｜表紙'!$AF16, 7-(9-LEN('入力画面｜表紙'!$AF16)), 1))</f>
        <v/>
      </c>
      <c r="AV12" s="37" t="str">
        <f>IF(8 &lt;= 9-LEN('入力画面｜表紙'!$AF16), "", MID('入力画面｜表紙'!$AF16, 8-(9-LEN('入力画面｜表紙'!$AF16)), 1))</f>
        <v/>
      </c>
      <c r="AW12" s="38" t="str">
        <f>IF(9 &lt;= 9-LEN('入力画面｜表紙'!$AF16), "", MID('入力画面｜表紙'!$AF16, 9-(9-LEN('入力画面｜表紙'!$AF16)), 1))</f>
        <v/>
      </c>
      <c r="AX12" s="22" t="str">
        <f>IF(1 &lt;= 9-LEN('入力画面｜表紙'!$AL16), "", MID('入力画面｜表紙'!$AL16, 1-(9-LEN('入力画面｜表紙'!$AL16)), 1))</f>
        <v/>
      </c>
      <c r="AY12" s="23" t="str">
        <f>IF(2 &lt;= 9-LEN('入力画面｜表紙'!$AL16), "", MID('入力画面｜表紙'!$AL16, 2-(9-LEN('入力画面｜表紙'!$AL16)), 1))</f>
        <v/>
      </c>
      <c r="AZ12" s="24" t="str">
        <f>IF(3 &lt;= 9-LEN('入力画面｜表紙'!$AL16), "", MID('入力画面｜表紙'!$AL16, 3-(9-LEN('入力画面｜表紙'!$AL16)), 1))</f>
        <v/>
      </c>
      <c r="BA12" s="21" t="str">
        <f>IF(4 &lt;= 9-LEN('入力画面｜表紙'!$AL16), "", MID('入力画面｜表紙'!$AL16, 4-(9-LEN('入力画面｜表紙'!$AL16)), 1))</f>
        <v/>
      </c>
      <c r="BB12" s="23" t="str">
        <f>IF(5 &lt;= 9-LEN('入力画面｜表紙'!$AL16), "", MID('入力画面｜表紙'!$AL16, 5-(9-LEN('入力画面｜表紙'!$AL16)), 1))</f>
        <v/>
      </c>
      <c r="BC12" s="24" t="str">
        <f>IF(6 &lt;= 9-LEN('入力画面｜表紙'!$AL16), "", MID('入力画面｜表紙'!$AL16, 6-(9-LEN('入力画面｜表紙'!$AL16)), 1))</f>
        <v/>
      </c>
      <c r="BD12" s="21" t="str">
        <f>IF(7 &lt;= 9-LEN('入力画面｜表紙'!$AL16), "", MID('入力画面｜表紙'!$AL16, 7-(9-LEN('入力画面｜表紙'!$AL16)), 1))</f>
        <v/>
      </c>
      <c r="BE12" s="23" t="str">
        <f>IF(8 &lt;= 9-LEN('入力画面｜表紙'!$AL16), "", MID('入力画面｜表紙'!$AL16, 8-(9-LEN('入力画面｜表紙'!$AL16)), 1))</f>
        <v/>
      </c>
      <c r="BF12" s="25" t="str">
        <f>IF(9 &lt;= 9-LEN('入力画面｜表紙'!$AL16), "", MID('入力画面｜表紙'!$AL16, 9-(9-LEN('入力画面｜表紙'!$AL16)), 1))</f>
        <v/>
      </c>
      <c r="BG12" s="22" t="str">
        <f>IF(1 &lt;= 9-LEN('入力画面｜表紙'!$AR16), "", MID('入力画面｜表紙'!$AR16, 1-(9-LEN('入力画面｜表紙'!$AR16)), 1))</f>
        <v/>
      </c>
      <c r="BH12" s="23" t="str">
        <f>IF(2 &lt;= 9-LEN('入力画面｜表紙'!$AR16), "", MID('入力画面｜表紙'!$AR16, 2-(9-LEN('入力画面｜表紙'!$AR16)), 1))</f>
        <v/>
      </c>
      <c r="BI12" s="24" t="str">
        <f>IF(3 &lt;= 9-LEN('入力画面｜表紙'!$AR16), "", MID('入力画面｜表紙'!$AR16, 3-(9-LEN('入力画面｜表紙'!$AR16)), 1))</f>
        <v/>
      </c>
      <c r="BJ12" s="21" t="str">
        <f>IF(4 &lt;= 9-LEN('入力画面｜表紙'!$AR16), "", MID('入力画面｜表紙'!$AR16, 4-(9-LEN('入力画面｜表紙'!$AR16)), 1))</f>
        <v/>
      </c>
      <c r="BK12" s="23" t="str">
        <f>IF(5 &lt;= 9-LEN('入力画面｜表紙'!$AR16), "", MID('入力画面｜表紙'!$AR16, 5-(9-LEN('入力画面｜表紙'!$AR16)), 1))</f>
        <v/>
      </c>
      <c r="BL12" s="24" t="str">
        <f>IF(6 &lt;= 9-LEN('入力画面｜表紙'!$AR16), "", MID('入力画面｜表紙'!$AR16, 6-(9-LEN('入力画面｜表紙'!$AR16)), 1))</f>
        <v/>
      </c>
      <c r="BM12" s="21" t="str">
        <f>IF(7 &lt;= 9-LEN('入力画面｜表紙'!$AR16), "", MID('入力画面｜表紙'!$AR16, 7-(9-LEN('入力画面｜表紙'!$AR16)), 1))</f>
        <v/>
      </c>
      <c r="BN12" s="23" t="str">
        <f>IF(8 &lt;= 9-LEN('入力画面｜表紙'!$AR16), "", MID('入力画面｜表紙'!$AR16, 8-(9-LEN('入力画面｜表紙'!$AR16)), 1))</f>
        <v/>
      </c>
      <c r="BO12" s="25" t="str">
        <f>IF(9 &lt;= 9-LEN('入力画面｜表紙'!$AR16), "", MID('入力画面｜表紙'!$AR16, 9-(9-LEN('入力画面｜表紙'!$AR16)), 1))</f>
        <v/>
      </c>
      <c r="BP12" s="22" t="str">
        <f>IF(1 &lt;= 9-LEN('入力画面｜表紙'!$AX16), "", MID('入力画面｜表紙'!$AX16, 1-(9-LEN('入力画面｜表紙'!$AX16)), 1))</f>
        <v/>
      </c>
      <c r="BQ12" s="23" t="str">
        <f>IF(2 &lt;= 9-LEN('入力画面｜表紙'!$AX16), "", MID('入力画面｜表紙'!$AX16, 2-(9-LEN('入力画面｜表紙'!$AX16)), 1))</f>
        <v/>
      </c>
      <c r="BR12" s="24" t="str">
        <f>IF(3 &lt;= 9-LEN('入力画面｜表紙'!$AX16), "", MID('入力画面｜表紙'!$AX16, 3-(9-LEN('入力画面｜表紙'!$AX16)), 1))</f>
        <v/>
      </c>
      <c r="BS12" s="21" t="str">
        <f>IF(4 &lt;= 9-LEN('入力画面｜表紙'!$AX16), "", MID('入力画面｜表紙'!$AX16, 4-(9-LEN('入力画面｜表紙'!$AX16)), 1))</f>
        <v/>
      </c>
      <c r="BT12" s="23" t="str">
        <f>IF(5 &lt;= 9-LEN('入力画面｜表紙'!$AX16), "", MID('入力画面｜表紙'!$AX16, 5-(9-LEN('入力画面｜表紙'!$AX16)), 1))</f>
        <v/>
      </c>
      <c r="BU12" s="24" t="str">
        <f>IF(6 &lt;= 9-LEN('入力画面｜表紙'!$AX16), "", MID('入力画面｜表紙'!$AX16, 6-(9-LEN('入力画面｜表紙'!$AX16)), 1))</f>
        <v/>
      </c>
      <c r="BV12" s="21" t="str">
        <f>IF(7 &lt;= 9-LEN('入力画面｜表紙'!$AX16), "", MID('入力画面｜表紙'!$AX16, 7-(9-LEN('入力画面｜表紙'!$AX16)), 1))</f>
        <v/>
      </c>
      <c r="BW12" s="23" t="str">
        <f>IF(8 &lt;= 9-LEN('入力画面｜表紙'!$AX16), "", MID('入力画面｜表紙'!$AX16, 8-(9-LEN('入力画面｜表紙'!$AX16)), 1))</f>
        <v/>
      </c>
      <c r="BX12" s="25" t="str">
        <f>IF(9 &lt;= 9-LEN('入力画面｜表紙'!$AX16), "", MID('入力画面｜表紙'!$AX16, 9-(9-LEN('入力画面｜表紙'!$AX16)), 1))</f>
        <v/>
      </c>
      <c r="BY12" s="14"/>
      <c r="BZ12" s="15"/>
      <c r="CA12" s="16"/>
      <c r="CB12" s="17"/>
      <c r="CC12" s="15"/>
      <c r="CD12" s="16"/>
      <c r="CE12" s="17"/>
      <c r="CF12" s="15"/>
      <c r="CG12" s="18"/>
      <c r="CH12" s="96"/>
      <c r="CI12" s="96"/>
      <c r="CJ12" s="96"/>
    </row>
    <row r="13" spans="1:88" s="13" customFormat="1" ht="25.95" customHeight="1" x14ac:dyDescent="0.45">
      <c r="A13" s="90"/>
      <c r="B13" s="36" t="str">
        <f>IF(1 &lt;= 9-LEN('入力画面｜表紙'!$B17), "", MID('入力画面｜表紙'!$B17, 1-(9-LEN('入力画面｜表紙'!$B17)), 1))</f>
        <v/>
      </c>
      <c r="C13" s="37" t="str">
        <f>IF(2 &lt;= 9-LEN('入力画面｜表紙'!$B17), "", MID('入力画面｜表紙'!$B17, 2-(9-LEN('入力画面｜表紙'!$B17)), 1))</f>
        <v/>
      </c>
      <c r="D13" s="37" t="str">
        <f>IF(3 &lt;= 9-LEN('入力画面｜表紙'!$B17), "", MID('入力画面｜表紙'!$B17, 3-(9-LEN('入力画面｜表紙'!$B17)), 1))</f>
        <v/>
      </c>
      <c r="E13" s="37" t="str">
        <f>IF(4 &lt;= 9-LEN('入力画面｜表紙'!$B17), "", MID('入力画面｜表紙'!$B17, 4-(9-LEN('入力画面｜表紙'!$B17)), 1))</f>
        <v/>
      </c>
      <c r="F13" s="37" t="str">
        <f>IF(5 &lt;= 9-LEN('入力画面｜表紙'!$B17), "", MID('入力画面｜表紙'!$B17, 5-(9-LEN('入力画面｜表紙'!$B17)), 1))</f>
        <v/>
      </c>
      <c r="G13" s="37" t="str">
        <f>IF(6 &lt;= 9-LEN('入力画面｜表紙'!$B17), "", MID('入力画面｜表紙'!$B17, 6-(9-LEN('入力画面｜表紙'!$B17)), 1))</f>
        <v/>
      </c>
      <c r="H13" s="37" t="str">
        <f>IF(7 &lt;= 9-LEN('入力画面｜表紙'!$B17), "", MID('入力画面｜表紙'!$B17, 7-(9-LEN('入力画面｜表紙'!$B17)), 1))</f>
        <v/>
      </c>
      <c r="I13" s="37" t="str">
        <f>IF(8 &lt;= 9-LEN('入力画面｜表紙'!$B17), "", MID('入力画面｜表紙'!$B17, 8-(9-LEN('入力画面｜表紙'!$B17)), 1))</f>
        <v/>
      </c>
      <c r="J13" s="38" t="str">
        <f>IF(9 &lt;= 9-LEN('入力画面｜表紙'!$B17), "", MID('入力画面｜表紙'!$B17, 9-(9-LEN('入力画面｜表紙'!$B17)), 1))</f>
        <v/>
      </c>
      <c r="K13" s="39" t="str">
        <f>IF('入力画面｜表紙'!H17="","",'入力画面｜表紙'!H17)</f>
        <v/>
      </c>
      <c r="L13" s="95" t="str">
        <f>IF('入力画面｜表紙'!I17="","",'入力画面｜表紙'!I17)</f>
        <v/>
      </c>
      <c r="M13" s="95"/>
      <c r="N13" s="95"/>
      <c r="O13" s="95"/>
      <c r="P13" s="95"/>
      <c r="Q13" s="95"/>
      <c r="R13" s="95"/>
      <c r="S13" s="95"/>
      <c r="T13" s="95"/>
      <c r="U13" s="95" t="str">
        <f>IF('入力画面｜表紙'!O17="","",'入力画面｜表紙'!O17)</f>
        <v/>
      </c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36" t="str">
        <f>IF(1 &lt;= 9-LEN('入力画面｜表紙'!$AF17), "", MID('入力画面｜表紙'!$AF17, 1-(9-LEN('入力画面｜表紙'!$AF17)), 1))</f>
        <v/>
      </c>
      <c r="AP13" s="37" t="str">
        <f>IF(2 &lt;= 9-LEN('入力画面｜表紙'!$AF17), "", MID('入力画面｜表紙'!$AF17, 2-(9-LEN('入力画面｜表紙'!$AF17)), 1))</f>
        <v/>
      </c>
      <c r="AQ13" s="37" t="str">
        <f>IF(3 &lt;= 9-LEN('入力画面｜表紙'!$AF17), "", MID('入力画面｜表紙'!$AF17, 3-(9-LEN('入力画面｜表紙'!$AF17)), 1))</f>
        <v/>
      </c>
      <c r="AR13" s="37" t="str">
        <f>IF(4 &lt;= 9-LEN('入力画面｜表紙'!$AF17), "", MID('入力画面｜表紙'!$AF17, 4-(9-LEN('入力画面｜表紙'!$AF17)), 1))</f>
        <v/>
      </c>
      <c r="AS13" s="37" t="str">
        <f>IF(5 &lt;= 9-LEN('入力画面｜表紙'!$AF17), "", MID('入力画面｜表紙'!$AF17, 5-(9-LEN('入力画面｜表紙'!$AF17)), 1))</f>
        <v/>
      </c>
      <c r="AT13" s="37" t="str">
        <f>IF(6 &lt;= 9-LEN('入力画面｜表紙'!$AF17), "", MID('入力画面｜表紙'!$AF17, 6-(9-LEN('入力画面｜表紙'!$AF17)), 1))</f>
        <v/>
      </c>
      <c r="AU13" s="37" t="str">
        <f>IF(7 &lt;= 9-LEN('入力画面｜表紙'!$AF17), "", MID('入力画面｜表紙'!$AF17, 7-(9-LEN('入力画面｜表紙'!$AF17)), 1))</f>
        <v/>
      </c>
      <c r="AV13" s="37" t="str">
        <f>IF(8 &lt;= 9-LEN('入力画面｜表紙'!$AF17), "", MID('入力画面｜表紙'!$AF17, 8-(9-LEN('入力画面｜表紙'!$AF17)), 1))</f>
        <v/>
      </c>
      <c r="AW13" s="38" t="str">
        <f>IF(9 &lt;= 9-LEN('入力画面｜表紙'!$AF17), "", MID('入力画面｜表紙'!$AF17, 9-(9-LEN('入力画面｜表紙'!$AF17)), 1))</f>
        <v/>
      </c>
      <c r="AX13" s="22" t="str">
        <f>IF(1 &lt;= 9-LEN('入力画面｜表紙'!$AL17), "", MID('入力画面｜表紙'!$AL17, 1-(9-LEN('入力画面｜表紙'!$AL17)), 1))</f>
        <v/>
      </c>
      <c r="AY13" s="23" t="str">
        <f>IF(2 &lt;= 9-LEN('入力画面｜表紙'!$AL17), "", MID('入力画面｜表紙'!$AL17, 2-(9-LEN('入力画面｜表紙'!$AL17)), 1))</f>
        <v/>
      </c>
      <c r="AZ13" s="24" t="str">
        <f>IF(3 &lt;= 9-LEN('入力画面｜表紙'!$AL17), "", MID('入力画面｜表紙'!$AL17, 3-(9-LEN('入力画面｜表紙'!$AL17)), 1))</f>
        <v/>
      </c>
      <c r="BA13" s="21" t="str">
        <f>IF(4 &lt;= 9-LEN('入力画面｜表紙'!$AL17), "", MID('入力画面｜表紙'!$AL17, 4-(9-LEN('入力画面｜表紙'!$AL17)), 1))</f>
        <v/>
      </c>
      <c r="BB13" s="23" t="str">
        <f>IF(5 &lt;= 9-LEN('入力画面｜表紙'!$AL17), "", MID('入力画面｜表紙'!$AL17, 5-(9-LEN('入力画面｜表紙'!$AL17)), 1))</f>
        <v/>
      </c>
      <c r="BC13" s="24" t="str">
        <f>IF(6 &lt;= 9-LEN('入力画面｜表紙'!$AL17), "", MID('入力画面｜表紙'!$AL17, 6-(9-LEN('入力画面｜表紙'!$AL17)), 1))</f>
        <v/>
      </c>
      <c r="BD13" s="21" t="str">
        <f>IF(7 &lt;= 9-LEN('入力画面｜表紙'!$AL17), "", MID('入力画面｜表紙'!$AL17, 7-(9-LEN('入力画面｜表紙'!$AL17)), 1))</f>
        <v/>
      </c>
      <c r="BE13" s="23" t="str">
        <f>IF(8 &lt;= 9-LEN('入力画面｜表紙'!$AL17), "", MID('入力画面｜表紙'!$AL17, 8-(9-LEN('入力画面｜表紙'!$AL17)), 1))</f>
        <v/>
      </c>
      <c r="BF13" s="25" t="str">
        <f>IF(9 &lt;= 9-LEN('入力画面｜表紙'!$AL17), "", MID('入力画面｜表紙'!$AL17, 9-(9-LEN('入力画面｜表紙'!$AL17)), 1))</f>
        <v/>
      </c>
      <c r="BG13" s="22" t="str">
        <f>IF(1 &lt;= 9-LEN('入力画面｜表紙'!$AR17), "", MID('入力画面｜表紙'!$AR17, 1-(9-LEN('入力画面｜表紙'!$AR17)), 1))</f>
        <v/>
      </c>
      <c r="BH13" s="23" t="str">
        <f>IF(2 &lt;= 9-LEN('入力画面｜表紙'!$AR17), "", MID('入力画面｜表紙'!$AR17, 2-(9-LEN('入力画面｜表紙'!$AR17)), 1))</f>
        <v/>
      </c>
      <c r="BI13" s="24" t="str">
        <f>IF(3 &lt;= 9-LEN('入力画面｜表紙'!$AR17), "", MID('入力画面｜表紙'!$AR17, 3-(9-LEN('入力画面｜表紙'!$AR17)), 1))</f>
        <v/>
      </c>
      <c r="BJ13" s="21" t="str">
        <f>IF(4 &lt;= 9-LEN('入力画面｜表紙'!$AR17), "", MID('入力画面｜表紙'!$AR17, 4-(9-LEN('入力画面｜表紙'!$AR17)), 1))</f>
        <v/>
      </c>
      <c r="BK13" s="23" t="str">
        <f>IF(5 &lt;= 9-LEN('入力画面｜表紙'!$AR17), "", MID('入力画面｜表紙'!$AR17, 5-(9-LEN('入力画面｜表紙'!$AR17)), 1))</f>
        <v/>
      </c>
      <c r="BL13" s="24" t="str">
        <f>IF(6 &lt;= 9-LEN('入力画面｜表紙'!$AR17), "", MID('入力画面｜表紙'!$AR17, 6-(9-LEN('入力画面｜表紙'!$AR17)), 1))</f>
        <v/>
      </c>
      <c r="BM13" s="21" t="str">
        <f>IF(7 &lt;= 9-LEN('入力画面｜表紙'!$AR17), "", MID('入力画面｜表紙'!$AR17, 7-(9-LEN('入力画面｜表紙'!$AR17)), 1))</f>
        <v/>
      </c>
      <c r="BN13" s="23" t="str">
        <f>IF(8 &lt;= 9-LEN('入力画面｜表紙'!$AR17), "", MID('入力画面｜表紙'!$AR17, 8-(9-LEN('入力画面｜表紙'!$AR17)), 1))</f>
        <v/>
      </c>
      <c r="BO13" s="25" t="str">
        <f>IF(9 &lt;= 9-LEN('入力画面｜表紙'!$AR17), "", MID('入力画面｜表紙'!$AR17, 9-(9-LEN('入力画面｜表紙'!$AR17)), 1))</f>
        <v/>
      </c>
      <c r="BP13" s="22" t="str">
        <f>IF(1 &lt;= 9-LEN('入力画面｜表紙'!$AX17), "", MID('入力画面｜表紙'!$AX17, 1-(9-LEN('入力画面｜表紙'!$AX17)), 1))</f>
        <v/>
      </c>
      <c r="BQ13" s="23" t="str">
        <f>IF(2 &lt;= 9-LEN('入力画面｜表紙'!$AX17), "", MID('入力画面｜表紙'!$AX17, 2-(9-LEN('入力画面｜表紙'!$AX17)), 1))</f>
        <v/>
      </c>
      <c r="BR13" s="24" t="str">
        <f>IF(3 &lt;= 9-LEN('入力画面｜表紙'!$AX17), "", MID('入力画面｜表紙'!$AX17, 3-(9-LEN('入力画面｜表紙'!$AX17)), 1))</f>
        <v/>
      </c>
      <c r="BS13" s="21" t="str">
        <f>IF(4 &lt;= 9-LEN('入力画面｜表紙'!$AX17), "", MID('入力画面｜表紙'!$AX17, 4-(9-LEN('入力画面｜表紙'!$AX17)), 1))</f>
        <v/>
      </c>
      <c r="BT13" s="23" t="str">
        <f>IF(5 &lt;= 9-LEN('入力画面｜表紙'!$AX17), "", MID('入力画面｜表紙'!$AX17, 5-(9-LEN('入力画面｜表紙'!$AX17)), 1))</f>
        <v/>
      </c>
      <c r="BU13" s="24" t="str">
        <f>IF(6 &lt;= 9-LEN('入力画面｜表紙'!$AX17), "", MID('入力画面｜表紙'!$AX17, 6-(9-LEN('入力画面｜表紙'!$AX17)), 1))</f>
        <v/>
      </c>
      <c r="BV13" s="21" t="str">
        <f>IF(7 &lt;= 9-LEN('入力画面｜表紙'!$AX17), "", MID('入力画面｜表紙'!$AX17, 7-(9-LEN('入力画面｜表紙'!$AX17)), 1))</f>
        <v/>
      </c>
      <c r="BW13" s="23" t="str">
        <f>IF(8 &lt;= 9-LEN('入力画面｜表紙'!$AX17), "", MID('入力画面｜表紙'!$AX17, 8-(9-LEN('入力画面｜表紙'!$AX17)), 1))</f>
        <v/>
      </c>
      <c r="BX13" s="25" t="str">
        <f>IF(9 &lt;= 9-LEN('入力画面｜表紙'!$AX17), "", MID('入力画面｜表紙'!$AX17, 9-(9-LEN('入力画面｜表紙'!$AX17)), 1))</f>
        <v/>
      </c>
      <c r="BY13" s="14"/>
      <c r="BZ13" s="15"/>
      <c r="CA13" s="16"/>
      <c r="CB13" s="17"/>
      <c r="CC13" s="15"/>
      <c r="CD13" s="16"/>
      <c r="CE13" s="17"/>
      <c r="CF13" s="15"/>
      <c r="CG13" s="18"/>
      <c r="CH13" s="96"/>
      <c r="CI13" s="96"/>
      <c r="CJ13" s="96"/>
    </row>
    <row r="14" spans="1:88" s="13" customFormat="1" ht="25.95" customHeight="1" x14ac:dyDescent="0.45">
      <c r="A14" s="90"/>
      <c r="B14" s="36" t="str">
        <f>IF(1 &lt;= 9-LEN('入力画面｜表紙'!$B18), "", MID('入力画面｜表紙'!$B18, 1-(9-LEN('入力画面｜表紙'!$B18)), 1))</f>
        <v/>
      </c>
      <c r="C14" s="37" t="str">
        <f>IF(2 &lt;= 9-LEN('入力画面｜表紙'!$B18), "", MID('入力画面｜表紙'!$B18, 2-(9-LEN('入力画面｜表紙'!$B18)), 1))</f>
        <v/>
      </c>
      <c r="D14" s="37" t="str">
        <f>IF(3 &lt;= 9-LEN('入力画面｜表紙'!$B18), "", MID('入力画面｜表紙'!$B18, 3-(9-LEN('入力画面｜表紙'!$B18)), 1))</f>
        <v/>
      </c>
      <c r="E14" s="37" t="str">
        <f>IF(4 &lt;= 9-LEN('入力画面｜表紙'!$B18), "", MID('入力画面｜表紙'!$B18, 4-(9-LEN('入力画面｜表紙'!$B18)), 1))</f>
        <v/>
      </c>
      <c r="F14" s="37" t="str">
        <f>IF(5 &lt;= 9-LEN('入力画面｜表紙'!$B18), "", MID('入力画面｜表紙'!$B18, 5-(9-LEN('入力画面｜表紙'!$B18)), 1))</f>
        <v/>
      </c>
      <c r="G14" s="37" t="str">
        <f>IF(6 &lt;= 9-LEN('入力画面｜表紙'!$B18), "", MID('入力画面｜表紙'!$B18, 6-(9-LEN('入力画面｜表紙'!$B18)), 1))</f>
        <v/>
      </c>
      <c r="H14" s="37" t="str">
        <f>IF(7 &lt;= 9-LEN('入力画面｜表紙'!$B18), "", MID('入力画面｜表紙'!$B18, 7-(9-LEN('入力画面｜表紙'!$B18)), 1))</f>
        <v/>
      </c>
      <c r="I14" s="37" t="str">
        <f>IF(8 &lt;= 9-LEN('入力画面｜表紙'!$B18), "", MID('入力画面｜表紙'!$B18, 8-(9-LEN('入力画面｜表紙'!$B18)), 1))</f>
        <v/>
      </c>
      <c r="J14" s="38" t="str">
        <f>IF(9 &lt;= 9-LEN('入力画面｜表紙'!$B18), "", MID('入力画面｜表紙'!$B18, 9-(9-LEN('入力画面｜表紙'!$B18)), 1))</f>
        <v/>
      </c>
      <c r="K14" s="39" t="str">
        <f>IF('入力画面｜表紙'!H18="","",'入力画面｜表紙'!H18)</f>
        <v/>
      </c>
      <c r="L14" s="95" t="str">
        <f>IF('入力画面｜表紙'!I18="","",'入力画面｜表紙'!I18)</f>
        <v/>
      </c>
      <c r="M14" s="95"/>
      <c r="N14" s="95"/>
      <c r="O14" s="95"/>
      <c r="P14" s="95"/>
      <c r="Q14" s="95"/>
      <c r="R14" s="95"/>
      <c r="S14" s="95"/>
      <c r="T14" s="95"/>
      <c r="U14" s="95" t="str">
        <f>IF('入力画面｜表紙'!O18="","",'入力画面｜表紙'!O18)</f>
        <v/>
      </c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36" t="str">
        <f>IF(1 &lt;= 9-LEN('入力画面｜表紙'!$AF18), "", MID('入力画面｜表紙'!$AF18, 1-(9-LEN('入力画面｜表紙'!$AF18)), 1))</f>
        <v/>
      </c>
      <c r="AP14" s="37" t="str">
        <f>IF(2 &lt;= 9-LEN('入力画面｜表紙'!$AF18), "", MID('入力画面｜表紙'!$AF18, 2-(9-LEN('入力画面｜表紙'!$AF18)), 1))</f>
        <v/>
      </c>
      <c r="AQ14" s="37" t="str">
        <f>IF(3 &lt;= 9-LEN('入力画面｜表紙'!$AF18), "", MID('入力画面｜表紙'!$AF18, 3-(9-LEN('入力画面｜表紙'!$AF18)), 1))</f>
        <v/>
      </c>
      <c r="AR14" s="37" t="str">
        <f>IF(4 &lt;= 9-LEN('入力画面｜表紙'!$AF18), "", MID('入力画面｜表紙'!$AF18, 4-(9-LEN('入力画面｜表紙'!$AF18)), 1))</f>
        <v/>
      </c>
      <c r="AS14" s="37" t="str">
        <f>IF(5 &lt;= 9-LEN('入力画面｜表紙'!$AF18), "", MID('入力画面｜表紙'!$AF18, 5-(9-LEN('入力画面｜表紙'!$AF18)), 1))</f>
        <v/>
      </c>
      <c r="AT14" s="37" t="str">
        <f>IF(6 &lt;= 9-LEN('入力画面｜表紙'!$AF18), "", MID('入力画面｜表紙'!$AF18, 6-(9-LEN('入力画面｜表紙'!$AF18)), 1))</f>
        <v/>
      </c>
      <c r="AU14" s="37" t="str">
        <f>IF(7 &lt;= 9-LEN('入力画面｜表紙'!$AF18), "", MID('入力画面｜表紙'!$AF18, 7-(9-LEN('入力画面｜表紙'!$AF18)), 1))</f>
        <v/>
      </c>
      <c r="AV14" s="37" t="str">
        <f>IF(8 &lt;= 9-LEN('入力画面｜表紙'!$AF18), "", MID('入力画面｜表紙'!$AF18, 8-(9-LEN('入力画面｜表紙'!$AF18)), 1))</f>
        <v/>
      </c>
      <c r="AW14" s="38" t="str">
        <f>IF(9 &lt;= 9-LEN('入力画面｜表紙'!$AF18), "", MID('入力画面｜表紙'!$AF18, 9-(9-LEN('入力画面｜表紙'!$AF18)), 1))</f>
        <v/>
      </c>
      <c r="AX14" s="22" t="str">
        <f>IF(1 &lt;= 9-LEN('入力画面｜表紙'!$AL18), "", MID('入力画面｜表紙'!$AL18, 1-(9-LEN('入力画面｜表紙'!$AL18)), 1))</f>
        <v/>
      </c>
      <c r="AY14" s="23" t="str">
        <f>IF(2 &lt;= 9-LEN('入力画面｜表紙'!$AL18), "", MID('入力画面｜表紙'!$AL18, 2-(9-LEN('入力画面｜表紙'!$AL18)), 1))</f>
        <v/>
      </c>
      <c r="AZ14" s="24" t="str">
        <f>IF(3 &lt;= 9-LEN('入力画面｜表紙'!$AL18), "", MID('入力画面｜表紙'!$AL18, 3-(9-LEN('入力画面｜表紙'!$AL18)), 1))</f>
        <v/>
      </c>
      <c r="BA14" s="21" t="str">
        <f>IF(4 &lt;= 9-LEN('入力画面｜表紙'!$AL18), "", MID('入力画面｜表紙'!$AL18, 4-(9-LEN('入力画面｜表紙'!$AL18)), 1))</f>
        <v/>
      </c>
      <c r="BB14" s="23" t="str">
        <f>IF(5 &lt;= 9-LEN('入力画面｜表紙'!$AL18), "", MID('入力画面｜表紙'!$AL18, 5-(9-LEN('入力画面｜表紙'!$AL18)), 1))</f>
        <v/>
      </c>
      <c r="BC14" s="24" t="str">
        <f>IF(6 &lt;= 9-LEN('入力画面｜表紙'!$AL18), "", MID('入力画面｜表紙'!$AL18, 6-(9-LEN('入力画面｜表紙'!$AL18)), 1))</f>
        <v/>
      </c>
      <c r="BD14" s="21" t="str">
        <f>IF(7 &lt;= 9-LEN('入力画面｜表紙'!$AL18), "", MID('入力画面｜表紙'!$AL18, 7-(9-LEN('入力画面｜表紙'!$AL18)), 1))</f>
        <v/>
      </c>
      <c r="BE14" s="23" t="str">
        <f>IF(8 &lt;= 9-LEN('入力画面｜表紙'!$AL18), "", MID('入力画面｜表紙'!$AL18, 8-(9-LEN('入力画面｜表紙'!$AL18)), 1))</f>
        <v/>
      </c>
      <c r="BF14" s="25" t="str">
        <f>IF(9 &lt;= 9-LEN('入力画面｜表紙'!$AL18), "", MID('入力画面｜表紙'!$AL18, 9-(9-LEN('入力画面｜表紙'!$AL18)), 1))</f>
        <v/>
      </c>
      <c r="BG14" s="22" t="str">
        <f>IF(1 &lt;= 9-LEN('入力画面｜表紙'!$AR18), "", MID('入力画面｜表紙'!$AR18, 1-(9-LEN('入力画面｜表紙'!$AR18)), 1))</f>
        <v/>
      </c>
      <c r="BH14" s="23" t="str">
        <f>IF(2 &lt;= 9-LEN('入力画面｜表紙'!$AR18), "", MID('入力画面｜表紙'!$AR18, 2-(9-LEN('入力画面｜表紙'!$AR18)), 1))</f>
        <v/>
      </c>
      <c r="BI14" s="24" t="str">
        <f>IF(3 &lt;= 9-LEN('入力画面｜表紙'!$AR18), "", MID('入力画面｜表紙'!$AR18, 3-(9-LEN('入力画面｜表紙'!$AR18)), 1))</f>
        <v/>
      </c>
      <c r="BJ14" s="21" t="str">
        <f>IF(4 &lt;= 9-LEN('入力画面｜表紙'!$AR18), "", MID('入力画面｜表紙'!$AR18, 4-(9-LEN('入力画面｜表紙'!$AR18)), 1))</f>
        <v/>
      </c>
      <c r="BK14" s="23" t="str">
        <f>IF(5 &lt;= 9-LEN('入力画面｜表紙'!$AR18), "", MID('入力画面｜表紙'!$AR18, 5-(9-LEN('入力画面｜表紙'!$AR18)), 1))</f>
        <v/>
      </c>
      <c r="BL14" s="24" t="str">
        <f>IF(6 &lt;= 9-LEN('入力画面｜表紙'!$AR18), "", MID('入力画面｜表紙'!$AR18, 6-(9-LEN('入力画面｜表紙'!$AR18)), 1))</f>
        <v/>
      </c>
      <c r="BM14" s="21" t="str">
        <f>IF(7 &lt;= 9-LEN('入力画面｜表紙'!$AR18), "", MID('入力画面｜表紙'!$AR18, 7-(9-LEN('入力画面｜表紙'!$AR18)), 1))</f>
        <v/>
      </c>
      <c r="BN14" s="23" t="str">
        <f>IF(8 &lt;= 9-LEN('入力画面｜表紙'!$AR18), "", MID('入力画面｜表紙'!$AR18, 8-(9-LEN('入力画面｜表紙'!$AR18)), 1))</f>
        <v/>
      </c>
      <c r="BO14" s="25" t="str">
        <f>IF(9 &lt;= 9-LEN('入力画面｜表紙'!$AR18), "", MID('入力画面｜表紙'!$AR18, 9-(9-LEN('入力画面｜表紙'!$AR18)), 1))</f>
        <v/>
      </c>
      <c r="BP14" s="22" t="str">
        <f>IF(1 &lt;= 9-LEN('入力画面｜表紙'!$AX18), "", MID('入力画面｜表紙'!$AX18, 1-(9-LEN('入力画面｜表紙'!$AX18)), 1))</f>
        <v/>
      </c>
      <c r="BQ14" s="23" t="str">
        <f>IF(2 &lt;= 9-LEN('入力画面｜表紙'!$AX18), "", MID('入力画面｜表紙'!$AX18, 2-(9-LEN('入力画面｜表紙'!$AX18)), 1))</f>
        <v/>
      </c>
      <c r="BR14" s="24" t="str">
        <f>IF(3 &lt;= 9-LEN('入力画面｜表紙'!$AX18), "", MID('入力画面｜表紙'!$AX18, 3-(9-LEN('入力画面｜表紙'!$AX18)), 1))</f>
        <v/>
      </c>
      <c r="BS14" s="21" t="str">
        <f>IF(4 &lt;= 9-LEN('入力画面｜表紙'!$AX18), "", MID('入力画面｜表紙'!$AX18, 4-(9-LEN('入力画面｜表紙'!$AX18)), 1))</f>
        <v/>
      </c>
      <c r="BT14" s="23" t="str">
        <f>IF(5 &lt;= 9-LEN('入力画面｜表紙'!$AX18), "", MID('入力画面｜表紙'!$AX18, 5-(9-LEN('入力画面｜表紙'!$AX18)), 1))</f>
        <v/>
      </c>
      <c r="BU14" s="24" t="str">
        <f>IF(6 &lt;= 9-LEN('入力画面｜表紙'!$AX18), "", MID('入力画面｜表紙'!$AX18, 6-(9-LEN('入力画面｜表紙'!$AX18)), 1))</f>
        <v/>
      </c>
      <c r="BV14" s="21" t="str">
        <f>IF(7 &lt;= 9-LEN('入力画面｜表紙'!$AX18), "", MID('入力画面｜表紙'!$AX18, 7-(9-LEN('入力画面｜表紙'!$AX18)), 1))</f>
        <v/>
      </c>
      <c r="BW14" s="23" t="str">
        <f>IF(8 &lt;= 9-LEN('入力画面｜表紙'!$AX18), "", MID('入力画面｜表紙'!$AX18, 8-(9-LEN('入力画面｜表紙'!$AX18)), 1))</f>
        <v/>
      </c>
      <c r="BX14" s="25" t="str">
        <f>IF(9 &lt;= 9-LEN('入力画面｜表紙'!$AX18), "", MID('入力画面｜表紙'!$AX18, 9-(9-LEN('入力画面｜表紙'!$AX18)), 1))</f>
        <v/>
      </c>
      <c r="BY14" s="14"/>
      <c r="BZ14" s="15"/>
      <c r="CA14" s="16"/>
      <c r="CB14" s="17"/>
      <c r="CC14" s="15"/>
      <c r="CD14" s="16"/>
      <c r="CE14" s="17"/>
      <c r="CF14" s="15"/>
      <c r="CG14" s="18"/>
      <c r="CH14" s="96"/>
      <c r="CI14" s="96"/>
      <c r="CJ14" s="96"/>
    </row>
    <row r="15" spans="1:88" s="13" customFormat="1" ht="25.95" customHeight="1" x14ac:dyDescent="0.45">
      <c r="A15" s="90"/>
      <c r="B15" s="36" t="str">
        <f>IF(1 &lt;= 9-LEN('入力画面｜表紙'!$B19), "", MID('入力画面｜表紙'!$B19, 1-(9-LEN('入力画面｜表紙'!$B19)), 1))</f>
        <v/>
      </c>
      <c r="C15" s="37" t="str">
        <f>IF(2 &lt;= 9-LEN('入力画面｜表紙'!$B19), "", MID('入力画面｜表紙'!$B19, 2-(9-LEN('入力画面｜表紙'!$B19)), 1))</f>
        <v/>
      </c>
      <c r="D15" s="37" t="str">
        <f>IF(3 &lt;= 9-LEN('入力画面｜表紙'!$B19), "", MID('入力画面｜表紙'!$B19, 3-(9-LEN('入力画面｜表紙'!$B19)), 1))</f>
        <v/>
      </c>
      <c r="E15" s="37" t="str">
        <f>IF(4 &lt;= 9-LEN('入力画面｜表紙'!$B19), "", MID('入力画面｜表紙'!$B19, 4-(9-LEN('入力画面｜表紙'!$B19)), 1))</f>
        <v/>
      </c>
      <c r="F15" s="37" t="str">
        <f>IF(5 &lt;= 9-LEN('入力画面｜表紙'!$B19), "", MID('入力画面｜表紙'!$B19, 5-(9-LEN('入力画面｜表紙'!$B19)), 1))</f>
        <v/>
      </c>
      <c r="G15" s="37" t="str">
        <f>IF(6 &lt;= 9-LEN('入力画面｜表紙'!$B19), "", MID('入力画面｜表紙'!$B19, 6-(9-LEN('入力画面｜表紙'!$B19)), 1))</f>
        <v/>
      </c>
      <c r="H15" s="37" t="str">
        <f>IF(7 &lt;= 9-LEN('入力画面｜表紙'!$B19), "", MID('入力画面｜表紙'!$B19, 7-(9-LEN('入力画面｜表紙'!$B19)), 1))</f>
        <v/>
      </c>
      <c r="I15" s="37" t="str">
        <f>IF(8 &lt;= 9-LEN('入力画面｜表紙'!$B19), "", MID('入力画面｜表紙'!$B19, 8-(9-LEN('入力画面｜表紙'!$B19)), 1))</f>
        <v/>
      </c>
      <c r="J15" s="38" t="str">
        <f>IF(9 &lt;= 9-LEN('入力画面｜表紙'!$B19), "", MID('入力画面｜表紙'!$B19, 9-(9-LEN('入力画面｜表紙'!$B19)), 1))</f>
        <v/>
      </c>
      <c r="K15" s="39" t="str">
        <f>IF('入力画面｜表紙'!H19="","",'入力画面｜表紙'!H19)</f>
        <v/>
      </c>
      <c r="L15" s="95" t="str">
        <f>IF('入力画面｜表紙'!I19="","",'入力画面｜表紙'!I19)</f>
        <v/>
      </c>
      <c r="M15" s="95"/>
      <c r="N15" s="95"/>
      <c r="O15" s="95"/>
      <c r="P15" s="95"/>
      <c r="Q15" s="95"/>
      <c r="R15" s="95"/>
      <c r="S15" s="95"/>
      <c r="T15" s="95"/>
      <c r="U15" s="95" t="str">
        <f>IF('入力画面｜表紙'!O19="","",'入力画面｜表紙'!O19)</f>
        <v/>
      </c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36" t="str">
        <f>IF(1 &lt;= 9-LEN('入力画面｜表紙'!$AF19), "", MID('入力画面｜表紙'!$AF19, 1-(9-LEN('入力画面｜表紙'!$AF19)), 1))</f>
        <v/>
      </c>
      <c r="AP15" s="37" t="str">
        <f>IF(2 &lt;= 9-LEN('入力画面｜表紙'!$AF19), "", MID('入力画面｜表紙'!$AF19, 2-(9-LEN('入力画面｜表紙'!$AF19)), 1))</f>
        <v/>
      </c>
      <c r="AQ15" s="37" t="str">
        <f>IF(3 &lt;= 9-LEN('入力画面｜表紙'!$AF19), "", MID('入力画面｜表紙'!$AF19, 3-(9-LEN('入力画面｜表紙'!$AF19)), 1))</f>
        <v/>
      </c>
      <c r="AR15" s="37" t="str">
        <f>IF(4 &lt;= 9-LEN('入力画面｜表紙'!$AF19), "", MID('入力画面｜表紙'!$AF19, 4-(9-LEN('入力画面｜表紙'!$AF19)), 1))</f>
        <v/>
      </c>
      <c r="AS15" s="37" t="str">
        <f>IF(5 &lt;= 9-LEN('入力画面｜表紙'!$AF19), "", MID('入力画面｜表紙'!$AF19, 5-(9-LEN('入力画面｜表紙'!$AF19)), 1))</f>
        <v/>
      </c>
      <c r="AT15" s="37" t="str">
        <f>IF(6 &lt;= 9-LEN('入力画面｜表紙'!$AF19), "", MID('入力画面｜表紙'!$AF19, 6-(9-LEN('入力画面｜表紙'!$AF19)), 1))</f>
        <v/>
      </c>
      <c r="AU15" s="37" t="str">
        <f>IF(7 &lt;= 9-LEN('入力画面｜表紙'!$AF19), "", MID('入力画面｜表紙'!$AF19, 7-(9-LEN('入力画面｜表紙'!$AF19)), 1))</f>
        <v/>
      </c>
      <c r="AV15" s="37" t="str">
        <f>IF(8 &lt;= 9-LEN('入力画面｜表紙'!$AF19), "", MID('入力画面｜表紙'!$AF19, 8-(9-LEN('入力画面｜表紙'!$AF19)), 1))</f>
        <v/>
      </c>
      <c r="AW15" s="38" t="str">
        <f>IF(9 &lt;= 9-LEN('入力画面｜表紙'!$AF19), "", MID('入力画面｜表紙'!$AF19, 9-(9-LEN('入力画面｜表紙'!$AF19)), 1))</f>
        <v/>
      </c>
      <c r="AX15" s="22" t="str">
        <f>IF(1 &lt;= 9-LEN('入力画面｜表紙'!$AL19), "", MID('入力画面｜表紙'!$AL19, 1-(9-LEN('入力画面｜表紙'!$AL19)), 1))</f>
        <v/>
      </c>
      <c r="AY15" s="23" t="str">
        <f>IF(2 &lt;= 9-LEN('入力画面｜表紙'!$AL19), "", MID('入力画面｜表紙'!$AL19, 2-(9-LEN('入力画面｜表紙'!$AL19)), 1))</f>
        <v/>
      </c>
      <c r="AZ15" s="24" t="str">
        <f>IF(3 &lt;= 9-LEN('入力画面｜表紙'!$AL19), "", MID('入力画面｜表紙'!$AL19, 3-(9-LEN('入力画面｜表紙'!$AL19)), 1))</f>
        <v/>
      </c>
      <c r="BA15" s="21" t="str">
        <f>IF(4 &lt;= 9-LEN('入力画面｜表紙'!$AL19), "", MID('入力画面｜表紙'!$AL19, 4-(9-LEN('入力画面｜表紙'!$AL19)), 1))</f>
        <v/>
      </c>
      <c r="BB15" s="23" t="str">
        <f>IF(5 &lt;= 9-LEN('入力画面｜表紙'!$AL19), "", MID('入力画面｜表紙'!$AL19, 5-(9-LEN('入力画面｜表紙'!$AL19)), 1))</f>
        <v/>
      </c>
      <c r="BC15" s="24" t="str">
        <f>IF(6 &lt;= 9-LEN('入力画面｜表紙'!$AL19), "", MID('入力画面｜表紙'!$AL19, 6-(9-LEN('入力画面｜表紙'!$AL19)), 1))</f>
        <v/>
      </c>
      <c r="BD15" s="21" t="str">
        <f>IF(7 &lt;= 9-LEN('入力画面｜表紙'!$AL19), "", MID('入力画面｜表紙'!$AL19, 7-(9-LEN('入力画面｜表紙'!$AL19)), 1))</f>
        <v/>
      </c>
      <c r="BE15" s="23" t="str">
        <f>IF(8 &lt;= 9-LEN('入力画面｜表紙'!$AL19), "", MID('入力画面｜表紙'!$AL19, 8-(9-LEN('入力画面｜表紙'!$AL19)), 1))</f>
        <v/>
      </c>
      <c r="BF15" s="25" t="str">
        <f>IF(9 &lt;= 9-LEN('入力画面｜表紙'!$AL19), "", MID('入力画面｜表紙'!$AL19, 9-(9-LEN('入力画面｜表紙'!$AL19)), 1))</f>
        <v/>
      </c>
      <c r="BG15" s="22" t="str">
        <f>IF(1 &lt;= 9-LEN('入力画面｜表紙'!$AR19), "", MID('入力画面｜表紙'!$AR19, 1-(9-LEN('入力画面｜表紙'!$AR19)), 1))</f>
        <v/>
      </c>
      <c r="BH15" s="23" t="str">
        <f>IF(2 &lt;= 9-LEN('入力画面｜表紙'!$AR19), "", MID('入力画面｜表紙'!$AR19, 2-(9-LEN('入力画面｜表紙'!$AR19)), 1))</f>
        <v/>
      </c>
      <c r="BI15" s="24" t="str">
        <f>IF(3 &lt;= 9-LEN('入力画面｜表紙'!$AR19), "", MID('入力画面｜表紙'!$AR19, 3-(9-LEN('入力画面｜表紙'!$AR19)), 1))</f>
        <v/>
      </c>
      <c r="BJ15" s="21" t="str">
        <f>IF(4 &lt;= 9-LEN('入力画面｜表紙'!$AR19), "", MID('入力画面｜表紙'!$AR19, 4-(9-LEN('入力画面｜表紙'!$AR19)), 1))</f>
        <v/>
      </c>
      <c r="BK15" s="23" t="str">
        <f>IF(5 &lt;= 9-LEN('入力画面｜表紙'!$AR19), "", MID('入力画面｜表紙'!$AR19, 5-(9-LEN('入力画面｜表紙'!$AR19)), 1))</f>
        <v/>
      </c>
      <c r="BL15" s="24" t="str">
        <f>IF(6 &lt;= 9-LEN('入力画面｜表紙'!$AR19), "", MID('入力画面｜表紙'!$AR19, 6-(9-LEN('入力画面｜表紙'!$AR19)), 1))</f>
        <v/>
      </c>
      <c r="BM15" s="21" t="str">
        <f>IF(7 &lt;= 9-LEN('入力画面｜表紙'!$AR19), "", MID('入力画面｜表紙'!$AR19, 7-(9-LEN('入力画面｜表紙'!$AR19)), 1))</f>
        <v/>
      </c>
      <c r="BN15" s="23" t="str">
        <f>IF(8 &lt;= 9-LEN('入力画面｜表紙'!$AR19), "", MID('入力画面｜表紙'!$AR19, 8-(9-LEN('入力画面｜表紙'!$AR19)), 1))</f>
        <v/>
      </c>
      <c r="BO15" s="25" t="str">
        <f>IF(9 &lt;= 9-LEN('入力画面｜表紙'!$AR19), "", MID('入力画面｜表紙'!$AR19, 9-(9-LEN('入力画面｜表紙'!$AR19)), 1))</f>
        <v/>
      </c>
      <c r="BP15" s="22" t="str">
        <f>IF(1 &lt;= 9-LEN('入力画面｜表紙'!$AX19), "", MID('入力画面｜表紙'!$AX19, 1-(9-LEN('入力画面｜表紙'!$AX19)), 1))</f>
        <v/>
      </c>
      <c r="BQ15" s="23" t="str">
        <f>IF(2 &lt;= 9-LEN('入力画面｜表紙'!$AX19), "", MID('入力画面｜表紙'!$AX19, 2-(9-LEN('入力画面｜表紙'!$AX19)), 1))</f>
        <v/>
      </c>
      <c r="BR15" s="24" t="str">
        <f>IF(3 &lt;= 9-LEN('入力画面｜表紙'!$AX19), "", MID('入力画面｜表紙'!$AX19, 3-(9-LEN('入力画面｜表紙'!$AX19)), 1))</f>
        <v/>
      </c>
      <c r="BS15" s="21" t="str">
        <f>IF(4 &lt;= 9-LEN('入力画面｜表紙'!$AX19), "", MID('入力画面｜表紙'!$AX19, 4-(9-LEN('入力画面｜表紙'!$AX19)), 1))</f>
        <v/>
      </c>
      <c r="BT15" s="23" t="str">
        <f>IF(5 &lt;= 9-LEN('入力画面｜表紙'!$AX19), "", MID('入力画面｜表紙'!$AX19, 5-(9-LEN('入力画面｜表紙'!$AX19)), 1))</f>
        <v/>
      </c>
      <c r="BU15" s="24" t="str">
        <f>IF(6 &lt;= 9-LEN('入力画面｜表紙'!$AX19), "", MID('入力画面｜表紙'!$AX19, 6-(9-LEN('入力画面｜表紙'!$AX19)), 1))</f>
        <v/>
      </c>
      <c r="BV15" s="21" t="str">
        <f>IF(7 &lt;= 9-LEN('入力画面｜表紙'!$AX19), "", MID('入力画面｜表紙'!$AX19, 7-(9-LEN('入力画面｜表紙'!$AX19)), 1))</f>
        <v/>
      </c>
      <c r="BW15" s="23" t="str">
        <f>IF(8 &lt;= 9-LEN('入力画面｜表紙'!$AX19), "", MID('入力画面｜表紙'!$AX19, 8-(9-LEN('入力画面｜表紙'!$AX19)), 1))</f>
        <v/>
      </c>
      <c r="BX15" s="25" t="str">
        <f>IF(9 &lt;= 9-LEN('入力画面｜表紙'!$AX19), "", MID('入力画面｜表紙'!$AX19, 9-(9-LEN('入力画面｜表紙'!$AX19)), 1))</f>
        <v/>
      </c>
      <c r="BY15" s="14"/>
      <c r="BZ15" s="15"/>
      <c r="CA15" s="16"/>
      <c r="CB15" s="17"/>
      <c r="CC15" s="15"/>
      <c r="CD15" s="16"/>
      <c r="CE15" s="17"/>
      <c r="CF15" s="15"/>
      <c r="CG15" s="18"/>
      <c r="CH15" s="96"/>
      <c r="CI15" s="96"/>
      <c r="CJ15" s="96"/>
    </row>
    <row r="16" spans="1:88" s="13" customFormat="1" ht="25.95" customHeight="1" x14ac:dyDescent="0.45">
      <c r="A16" s="90"/>
      <c r="B16" s="36" t="str">
        <f>IF(1 &lt;= 9-LEN('入力画面｜表紙'!$B20), "", MID('入力画面｜表紙'!$B20, 1-(9-LEN('入力画面｜表紙'!$B20)), 1))</f>
        <v/>
      </c>
      <c r="C16" s="37" t="str">
        <f>IF(2 &lt;= 9-LEN('入力画面｜表紙'!$B20), "", MID('入力画面｜表紙'!$B20, 2-(9-LEN('入力画面｜表紙'!$B20)), 1))</f>
        <v/>
      </c>
      <c r="D16" s="37" t="str">
        <f>IF(3 &lt;= 9-LEN('入力画面｜表紙'!$B20), "", MID('入力画面｜表紙'!$B20, 3-(9-LEN('入力画面｜表紙'!$B20)), 1))</f>
        <v/>
      </c>
      <c r="E16" s="37" t="str">
        <f>IF(4 &lt;= 9-LEN('入力画面｜表紙'!$B20), "", MID('入力画面｜表紙'!$B20, 4-(9-LEN('入力画面｜表紙'!$B20)), 1))</f>
        <v/>
      </c>
      <c r="F16" s="37" t="str">
        <f>IF(5 &lt;= 9-LEN('入力画面｜表紙'!$B20), "", MID('入力画面｜表紙'!$B20, 5-(9-LEN('入力画面｜表紙'!$B20)), 1))</f>
        <v/>
      </c>
      <c r="G16" s="37" t="str">
        <f>IF(6 &lt;= 9-LEN('入力画面｜表紙'!$B20), "", MID('入力画面｜表紙'!$B20, 6-(9-LEN('入力画面｜表紙'!$B20)), 1))</f>
        <v/>
      </c>
      <c r="H16" s="37" t="str">
        <f>IF(7 &lt;= 9-LEN('入力画面｜表紙'!$B20), "", MID('入力画面｜表紙'!$B20, 7-(9-LEN('入力画面｜表紙'!$B20)), 1))</f>
        <v/>
      </c>
      <c r="I16" s="37" t="str">
        <f>IF(8 &lt;= 9-LEN('入力画面｜表紙'!$B20), "", MID('入力画面｜表紙'!$B20, 8-(9-LEN('入力画面｜表紙'!$B20)), 1))</f>
        <v/>
      </c>
      <c r="J16" s="38" t="str">
        <f>IF(9 &lt;= 9-LEN('入力画面｜表紙'!$B20), "", MID('入力画面｜表紙'!$B20, 9-(9-LEN('入力画面｜表紙'!$B20)), 1))</f>
        <v/>
      </c>
      <c r="K16" s="39" t="str">
        <f>IF('入力画面｜表紙'!H20="","",'入力画面｜表紙'!H20)</f>
        <v/>
      </c>
      <c r="L16" s="95" t="str">
        <f>IF('入力画面｜表紙'!I20="","",'入力画面｜表紙'!I20)</f>
        <v/>
      </c>
      <c r="M16" s="95"/>
      <c r="N16" s="95"/>
      <c r="O16" s="95"/>
      <c r="P16" s="95"/>
      <c r="Q16" s="95"/>
      <c r="R16" s="95"/>
      <c r="S16" s="95"/>
      <c r="T16" s="95"/>
      <c r="U16" s="95" t="str">
        <f>IF('入力画面｜表紙'!O20="","",'入力画面｜表紙'!O20)</f>
        <v/>
      </c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36" t="str">
        <f>IF(1 &lt;= 9-LEN('入力画面｜表紙'!$AF20), "", MID('入力画面｜表紙'!$AF20, 1-(9-LEN('入力画面｜表紙'!$AF20)), 1))</f>
        <v/>
      </c>
      <c r="AP16" s="37" t="str">
        <f>IF(2 &lt;= 9-LEN('入力画面｜表紙'!$AF20), "", MID('入力画面｜表紙'!$AF20, 2-(9-LEN('入力画面｜表紙'!$AF20)), 1))</f>
        <v/>
      </c>
      <c r="AQ16" s="37" t="str">
        <f>IF(3 &lt;= 9-LEN('入力画面｜表紙'!$AF20), "", MID('入力画面｜表紙'!$AF20, 3-(9-LEN('入力画面｜表紙'!$AF20)), 1))</f>
        <v/>
      </c>
      <c r="AR16" s="37" t="str">
        <f>IF(4 &lt;= 9-LEN('入力画面｜表紙'!$AF20), "", MID('入力画面｜表紙'!$AF20, 4-(9-LEN('入力画面｜表紙'!$AF20)), 1))</f>
        <v/>
      </c>
      <c r="AS16" s="37" t="str">
        <f>IF(5 &lt;= 9-LEN('入力画面｜表紙'!$AF20), "", MID('入力画面｜表紙'!$AF20, 5-(9-LEN('入力画面｜表紙'!$AF20)), 1))</f>
        <v/>
      </c>
      <c r="AT16" s="37" t="str">
        <f>IF(6 &lt;= 9-LEN('入力画面｜表紙'!$AF20), "", MID('入力画面｜表紙'!$AF20, 6-(9-LEN('入力画面｜表紙'!$AF20)), 1))</f>
        <v/>
      </c>
      <c r="AU16" s="37" t="str">
        <f>IF(7 &lt;= 9-LEN('入力画面｜表紙'!$AF20), "", MID('入力画面｜表紙'!$AF20, 7-(9-LEN('入力画面｜表紙'!$AF20)), 1))</f>
        <v/>
      </c>
      <c r="AV16" s="37" t="str">
        <f>IF(8 &lt;= 9-LEN('入力画面｜表紙'!$AF20), "", MID('入力画面｜表紙'!$AF20, 8-(9-LEN('入力画面｜表紙'!$AF20)), 1))</f>
        <v/>
      </c>
      <c r="AW16" s="38" t="str">
        <f>IF(9 &lt;= 9-LEN('入力画面｜表紙'!$AF20), "", MID('入力画面｜表紙'!$AF20, 9-(9-LEN('入力画面｜表紙'!$AF20)), 1))</f>
        <v/>
      </c>
      <c r="AX16" s="22" t="str">
        <f>IF(1 &lt;= 9-LEN('入力画面｜表紙'!$AL20), "", MID('入力画面｜表紙'!$AL20, 1-(9-LEN('入力画面｜表紙'!$AL20)), 1))</f>
        <v/>
      </c>
      <c r="AY16" s="23" t="str">
        <f>IF(2 &lt;= 9-LEN('入力画面｜表紙'!$AL20), "", MID('入力画面｜表紙'!$AL20, 2-(9-LEN('入力画面｜表紙'!$AL20)), 1))</f>
        <v/>
      </c>
      <c r="AZ16" s="24" t="str">
        <f>IF(3 &lt;= 9-LEN('入力画面｜表紙'!$AL20), "", MID('入力画面｜表紙'!$AL20, 3-(9-LEN('入力画面｜表紙'!$AL20)), 1))</f>
        <v/>
      </c>
      <c r="BA16" s="21" t="str">
        <f>IF(4 &lt;= 9-LEN('入力画面｜表紙'!$AL20), "", MID('入力画面｜表紙'!$AL20, 4-(9-LEN('入力画面｜表紙'!$AL20)), 1))</f>
        <v/>
      </c>
      <c r="BB16" s="23" t="str">
        <f>IF(5 &lt;= 9-LEN('入力画面｜表紙'!$AL20), "", MID('入力画面｜表紙'!$AL20, 5-(9-LEN('入力画面｜表紙'!$AL20)), 1))</f>
        <v/>
      </c>
      <c r="BC16" s="24" t="str">
        <f>IF(6 &lt;= 9-LEN('入力画面｜表紙'!$AL20), "", MID('入力画面｜表紙'!$AL20, 6-(9-LEN('入力画面｜表紙'!$AL20)), 1))</f>
        <v/>
      </c>
      <c r="BD16" s="21" t="str">
        <f>IF(7 &lt;= 9-LEN('入力画面｜表紙'!$AL20), "", MID('入力画面｜表紙'!$AL20, 7-(9-LEN('入力画面｜表紙'!$AL20)), 1))</f>
        <v/>
      </c>
      <c r="BE16" s="23" t="str">
        <f>IF(8 &lt;= 9-LEN('入力画面｜表紙'!$AL20), "", MID('入力画面｜表紙'!$AL20, 8-(9-LEN('入力画面｜表紙'!$AL20)), 1))</f>
        <v/>
      </c>
      <c r="BF16" s="25" t="str">
        <f>IF(9 &lt;= 9-LEN('入力画面｜表紙'!$AL20), "", MID('入力画面｜表紙'!$AL20, 9-(9-LEN('入力画面｜表紙'!$AL20)), 1))</f>
        <v/>
      </c>
      <c r="BG16" s="22" t="str">
        <f>IF(1 &lt;= 9-LEN('入力画面｜表紙'!$AR20), "", MID('入力画面｜表紙'!$AR20, 1-(9-LEN('入力画面｜表紙'!$AR20)), 1))</f>
        <v/>
      </c>
      <c r="BH16" s="23" t="str">
        <f>IF(2 &lt;= 9-LEN('入力画面｜表紙'!$AR20), "", MID('入力画面｜表紙'!$AR20, 2-(9-LEN('入力画面｜表紙'!$AR20)), 1))</f>
        <v/>
      </c>
      <c r="BI16" s="24" t="str">
        <f>IF(3 &lt;= 9-LEN('入力画面｜表紙'!$AR20), "", MID('入力画面｜表紙'!$AR20, 3-(9-LEN('入力画面｜表紙'!$AR20)), 1))</f>
        <v/>
      </c>
      <c r="BJ16" s="21" t="str">
        <f>IF(4 &lt;= 9-LEN('入力画面｜表紙'!$AR20), "", MID('入力画面｜表紙'!$AR20, 4-(9-LEN('入力画面｜表紙'!$AR20)), 1))</f>
        <v/>
      </c>
      <c r="BK16" s="23" t="str">
        <f>IF(5 &lt;= 9-LEN('入力画面｜表紙'!$AR20), "", MID('入力画面｜表紙'!$AR20, 5-(9-LEN('入力画面｜表紙'!$AR20)), 1))</f>
        <v/>
      </c>
      <c r="BL16" s="24" t="str">
        <f>IF(6 &lt;= 9-LEN('入力画面｜表紙'!$AR20), "", MID('入力画面｜表紙'!$AR20, 6-(9-LEN('入力画面｜表紙'!$AR20)), 1))</f>
        <v/>
      </c>
      <c r="BM16" s="21" t="str">
        <f>IF(7 &lt;= 9-LEN('入力画面｜表紙'!$AR20), "", MID('入力画面｜表紙'!$AR20, 7-(9-LEN('入力画面｜表紙'!$AR20)), 1))</f>
        <v/>
      </c>
      <c r="BN16" s="23" t="str">
        <f>IF(8 &lt;= 9-LEN('入力画面｜表紙'!$AR20), "", MID('入力画面｜表紙'!$AR20, 8-(9-LEN('入力画面｜表紙'!$AR20)), 1))</f>
        <v/>
      </c>
      <c r="BO16" s="25" t="str">
        <f>IF(9 &lt;= 9-LEN('入力画面｜表紙'!$AR20), "", MID('入力画面｜表紙'!$AR20, 9-(9-LEN('入力画面｜表紙'!$AR20)), 1))</f>
        <v/>
      </c>
      <c r="BP16" s="22" t="str">
        <f>IF(1 &lt;= 9-LEN('入力画面｜表紙'!$AX20), "", MID('入力画面｜表紙'!$AX20, 1-(9-LEN('入力画面｜表紙'!$AX20)), 1))</f>
        <v/>
      </c>
      <c r="BQ16" s="23" t="str">
        <f>IF(2 &lt;= 9-LEN('入力画面｜表紙'!$AX20), "", MID('入力画面｜表紙'!$AX20, 2-(9-LEN('入力画面｜表紙'!$AX20)), 1))</f>
        <v/>
      </c>
      <c r="BR16" s="24" t="str">
        <f>IF(3 &lt;= 9-LEN('入力画面｜表紙'!$AX20), "", MID('入力画面｜表紙'!$AX20, 3-(9-LEN('入力画面｜表紙'!$AX20)), 1))</f>
        <v/>
      </c>
      <c r="BS16" s="21" t="str">
        <f>IF(4 &lt;= 9-LEN('入力画面｜表紙'!$AX20), "", MID('入力画面｜表紙'!$AX20, 4-(9-LEN('入力画面｜表紙'!$AX20)), 1))</f>
        <v/>
      </c>
      <c r="BT16" s="23" t="str">
        <f>IF(5 &lt;= 9-LEN('入力画面｜表紙'!$AX20), "", MID('入力画面｜表紙'!$AX20, 5-(9-LEN('入力画面｜表紙'!$AX20)), 1))</f>
        <v/>
      </c>
      <c r="BU16" s="24" t="str">
        <f>IF(6 &lt;= 9-LEN('入力画面｜表紙'!$AX20), "", MID('入力画面｜表紙'!$AX20, 6-(9-LEN('入力画面｜表紙'!$AX20)), 1))</f>
        <v/>
      </c>
      <c r="BV16" s="21" t="str">
        <f>IF(7 &lt;= 9-LEN('入力画面｜表紙'!$AX20), "", MID('入力画面｜表紙'!$AX20, 7-(9-LEN('入力画面｜表紙'!$AX20)), 1))</f>
        <v/>
      </c>
      <c r="BW16" s="23" t="str">
        <f>IF(8 &lt;= 9-LEN('入力画面｜表紙'!$AX20), "", MID('入力画面｜表紙'!$AX20, 8-(9-LEN('入力画面｜表紙'!$AX20)), 1))</f>
        <v/>
      </c>
      <c r="BX16" s="25" t="str">
        <f>IF(9 &lt;= 9-LEN('入力画面｜表紙'!$AX20), "", MID('入力画面｜表紙'!$AX20, 9-(9-LEN('入力画面｜表紙'!$AX20)), 1))</f>
        <v/>
      </c>
      <c r="BY16" s="14"/>
      <c r="BZ16" s="15"/>
      <c r="CA16" s="16"/>
      <c r="CB16" s="17"/>
      <c r="CC16" s="15"/>
      <c r="CD16" s="16"/>
      <c r="CE16" s="17"/>
      <c r="CF16" s="15"/>
      <c r="CG16" s="18"/>
      <c r="CH16" s="96"/>
      <c r="CI16" s="96"/>
      <c r="CJ16" s="96"/>
    </row>
    <row r="17" spans="1:88" s="13" customFormat="1" ht="25.95" customHeight="1" x14ac:dyDescent="0.45">
      <c r="A17" s="90"/>
      <c r="B17" s="36" t="str">
        <f>IF(1 &lt;= 9-LEN('入力画面｜表紙'!$B21), "", MID('入力画面｜表紙'!$B21, 1-(9-LEN('入力画面｜表紙'!$B21)), 1))</f>
        <v/>
      </c>
      <c r="C17" s="37" t="str">
        <f>IF(2 &lt;= 9-LEN('入力画面｜表紙'!$B21), "", MID('入力画面｜表紙'!$B21, 2-(9-LEN('入力画面｜表紙'!$B21)), 1))</f>
        <v/>
      </c>
      <c r="D17" s="37" t="str">
        <f>IF(3 &lt;= 9-LEN('入力画面｜表紙'!$B21), "", MID('入力画面｜表紙'!$B21, 3-(9-LEN('入力画面｜表紙'!$B21)), 1))</f>
        <v/>
      </c>
      <c r="E17" s="37" t="str">
        <f>IF(4 &lt;= 9-LEN('入力画面｜表紙'!$B21), "", MID('入力画面｜表紙'!$B21, 4-(9-LEN('入力画面｜表紙'!$B21)), 1))</f>
        <v/>
      </c>
      <c r="F17" s="37" t="str">
        <f>IF(5 &lt;= 9-LEN('入力画面｜表紙'!$B21), "", MID('入力画面｜表紙'!$B21, 5-(9-LEN('入力画面｜表紙'!$B21)), 1))</f>
        <v/>
      </c>
      <c r="G17" s="37" t="str">
        <f>IF(6 &lt;= 9-LEN('入力画面｜表紙'!$B21), "", MID('入力画面｜表紙'!$B21, 6-(9-LEN('入力画面｜表紙'!$B21)), 1))</f>
        <v/>
      </c>
      <c r="H17" s="37" t="str">
        <f>IF(7 &lt;= 9-LEN('入力画面｜表紙'!$B21), "", MID('入力画面｜表紙'!$B21, 7-(9-LEN('入力画面｜表紙'!$B21)), 1))</f>
        <v/>
      </c>
      <c r="I17" s="37" t="str">
        <f>IF(8 &lt;= 9-LEN('入力画面｜表紙'!$B21), "", MID('入力画面｜表紙'!$B21, 8-(9-LEN('入力画面｜表紙'!$B21)), 1))</f>
        <v/>
      </c>
      <c r="J17" s="38" t="str">
        <f>IF(9 &lt;= 9-LEN('入力画面｜表紙'!$B21), "", MID('入力画面｜表紙'!$B21, 9-(9-LEN('入力画面｜表紙'!$B21)), 1))</f>
        <v/>
      </c>
      <c r="K17" s="39" t="str">
        <f>IF('入力画面｜表紙'!H21="","",'入力画面｜表紙'!H21)</f>
        <v/>
      </c>
      <c r="L17" s="95" t="str">
        <f>IF('入力画面｜表紙'!I21="","",'入力画面｜表紙'!I21)</f>
        <v/>
      </c>
      <c r="M17" s="95"/>
      <c r="N17" s="95"/>
      <c r="O17" s="95"/>
      <c r="P17" s="95"/>
      <c r="Q17" s="95"/>
      <c r="R17" s="95"/>
      <c r="S17" s="95"/>
      <c r="T17" s="95"/>
      <c r="U17" s="95" t="str">
        <f>IF('入力画面｜表紙'!O21="","",'入力画面｜表紙'!O21)</f>
        <v/>
      </c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36" t="str">
        <f>IF(1 &lt;= 9-LEN('入力画面｜表紙'!$AF21), "", MID('入力画面｜表紙'!$AF21, 1-(9-LEN('入力画面｜表紙'!$AF21)), 1))</f>
        <v/>
      </c>
      <c r="AP17" s="37" t="str">
        <f>IF(2 &lt;= 9-LEN('入力画面｜表紙'!$AF21), "", MID('入力画面｜表紙'!$AF21, 2-(9-LEN('入力画面｜表紙'!$AF21)), 1))</f>
        <v/>
      </c>
      <c r="AQ17" s="37" t="str">
        <f>IF(3 &lt;= 9-LEN('入力画面｜表紙'!$AF21), "", MID('入力画面｜表紙'!$AF21, 3-(9-LEN('入力画面｜表紙'!$AF21)), 1))</f>
        <v/>
      </c>
      <c r="AR17" s="37" t="str">
        <f>IF(4 &lt;= 9-LEN('入力画面｜表紙'!$AF21), "", MID('入力画面｜表紙'!$AF21, 4-(9-LEN('入力画面｜表紙'!$AF21)), 1))</f>
        <v/>
      </c>
      <c r="AS17" s="37" t="str">
        <f>IF(5 &lt;= 9-LEN('入力画面｜表紙'!$AF21), "", MID('入力画面｜表紙'!$AF21, 5-(9-LEN('入力画面｜表紙'!$AF21)), 1))</f>
        <v/>
      </c>
      <c r="AT17" s="37" t="str">
        <f>IF(6 &lt;= 9-LEN('入力画面｜表紙'!$AF21), "", MID('入力画面｜表紙'!$AF21, 6-(9-LEN('入力画面｜表紙'!$AF21)), 1))</f>
        <v/>
      </c>
      <c r="AU17" s="37" t="str">
        <f>IF(7 &lt;= 9-LEN('入力画面｜表紙'!$AF21), "", MID('入力画面｜表紙'!$AF21, 7-(9-LEN('入力画面｜表紙'!$AF21)), 1))</f>
        <v/>
      </c>
      <c r="AV17" s="37" t="str">
        <f>IF(8 &lt;= 9-LEN('入力画面｜表紙'!$AF21), "", MID('入力画面｜表紙'!$AF21, 8-(9-LEN('入力画面｜表紙'!$AF21)), 1))</f>
        <v/>
      </c>
      <c r="AW17" s="38" t="str">
        <f>IF(9 &lt;= 9-LEN('入力画面｜表紙'!$AF21), "", MID('入力画面｜表紙'!$AF21, 9-(9-LEN('入力画面｜表紙'!$AF21)), 1))</f>
        <v/>
      </c>
      <c r="AX17" s="22" t="str">
        <f>IF(1 &lt;= 9-LEN('入力画面｜表紙'!$AL21), "", MID('入力画面｜表紙'!$AL21, 1-(9-LEN('入力画面｜表紙'!$AL21)), 1))</f>
        <v/>
      </c>
      <c r="AY17" s="23" t="str">
        <f>IF(2 &lt;= 9-LEN('入力画面｜表紙'!$AL21), "", MID('入力画面｜表紙'!$AL21, 2-(9-LEN('入力画面｜表紙'!$AL21)), 1))</f>
        <v/>
      </c>
      <c r="AZ17" s="24" t="str">
        <f>IF(3 &lt;= 9-LEN('入力画面｜表紙'!$AL21), "", MID('入力画面｜表紙'!$AL21, 3-(9-LEN('入力画面｜表紙'!$AL21)), 1))</f>
        <v/>
      </c>
      <c r="BA17" s="21" t="str">
        <f>IF(4 &lt;= 9-LEN('入力画面｜表紙'!$AL21), "", MID('入力画面｜表紙'!$AL21, 4-(9-LEN('入力画面｜表紙'!$AL21)), 1))</f>
        <v/>
      </c>
      <c r="BB17" s="23" t="str">
        <f>IF(5 &lt;= 9-LEN('入力画面｜表紙'!$AL21), "", MID('入力画面｜表紙'!$AL21, 5-(9-LEN('入力画面｜表紙'!$AL21)), 1))</f>
        <v/>
      </c>
      <c r="BC17" s="24" t="str">
        <f>IF(6 &lt;= 9-LEN('入力画面｜表紙'!$AL21), "", MID('入力画面｜表紙'!$AL21, 6-(9-LEN('入力画面｜表紙'!$AL21)), 1))</f>
        <v/>
      </c>
      <c r="BD17" s="21" t="str">
        <f>IF(7 &lt;= 9-LEN('入力画面｜表紙'!$AL21), "", MID('入力画面｜表紙'!$AL21, 7-(9-LEN('入力画面｜表紙'!$AL21)), 1))</f>
        <v/>
      </c>
      <c r="BE17" s="23" t="str">
        <f>IF(8 &lt;= 9-LEN('入力画面｜表紙'!$AL21), "", MID('入力画面｜表紙'!$AL21, 8-(9-LEN('入力画面｜表紙'!$AL21)), 1))</f>
        <v/>
      </c>
      <c r="BF17" s="25" t="str">
        <f>IF(9 &lt;= 9-LEN('入力画面｜表紙'!$AL21), "", MID('入力画面｜表紙'!$AL21, 9-(9-LEN('入力画面｜表紙'!$AL21)), 1))</f>
        <v/>
      </c>
      <c r="BG17" s="22" t="str">
        <f>IF(1 &lt;= 9-LEN('入力画面｜表紙'!$AR21), "", MID('入力画面｜表紙'!$AR21, 1-(9-LEN('入力画面｜表紙'!$AR21)), 1))</f>
        <v/>
      </c>
      <c r="BH17" s="23" t="str">
        <f>IF(2 &lt;= 9-LEN('入力画面｜表紙'!$AR21), "", MID('入力画面｜表紙'!$AR21, 2-(9-LEN('入力画面｜表紙'!$AR21)), 1))</f>
        <v/>
      </c>
      <c r="BI17" s="24" t="str">
        <f>IF(3 &lt;= 9-LEN('入力画面｜表紙'!$AR21), "", MID('入力画面｜表紙'!$AR21, 3-(9-LEN('入力画面｜表紙'!$AR21)), 1))</f>
        <v/>
      </c>
      <c r="BJ17" s="21" t="str">
        <f>IF(4 &lt;= 9-LEN('入力画面｜表紙'!$AR21), "", MID('入力画面｜表紙'!$AR21, 4-(9-LEN('入力画面｜表紙'!$AR21)), 1))</f>
        <v/>
      </c>
      <c r="BK17" s="23" t="str">
        <f>IF(5 &lt;= 9-LEN('入力画面｜表紙'!$AR21), "", MID('入力画面｜表紙'!$AR21, 5-(9-LEN('入力画面｜表紙'!$AR21)), 1))</f>
        <v/>
      </c>
      <c r="BL17" s="24" t="str">
        <f>IF(6 &lt;= 9-LEN('入力画面｜表紙'!$AR21), "", MID('入力画面｜表紙'!$AR21, 6-(9-LEN('入力画面｜表紙'!$AR21)), 1))</f>
        <v/>
      </c>
      <c r="BM17" s="21" t="str">
        <f>IF(7 &lt;= 9-LEN('入力画面｜表紙'!$AR21), "", MID('入力画面｜表紙'!$AR21, 7-(9-LEN('入力画面｜表紙'!$AR21)), 1))</f>
        <v/>
      </c>
      <c r="BN17" s="23" t="str">
        <f>IF(8 &lt;= 9-LEN('入力画面｜表紙'!$AR21), "", MID('入力画面｜表紙'!$AR21, 8-(9-LEN('入力画面｜表紙'!$AR21)), 1))</f>
        <v/>
      </c>
      <c r="BO17" s="25" t="str">
        <f>IF(9 &lt;= 9-LEN('入力画面｜表紙'!$AR21), "", MID('入力画面｜表紙'!$AR21, 9-(9-LEN('入力画面｜表紙'!$AR21)), 1))</f>
        <v/>
      </c>
      <c r="BP17" s="22" t="str">
        <f>IF(1 &lt;= 9-LEN('入力画面｜表紙'!$AX21), "", MID('入力画面｜表紙'!$AX21, 1-(9-LEN('入力画面｜表紙'!$AX21)), 1))</f>
        <v/>
      </c>
      <c r="BQ17" s="23" t="str">
        <f>IF(2 &lt;= 9-LEN('入力画面｜表紙'!$AX21), "", MID('入力画面｜表紙'!$AX21, 2-(9-LEN('入力画面｜表紙'!$AX21)), 1))</f>
        <v/>
      </c>
      <c r="BR17" s="24" t="str">
        <f>IF(3 &lt;= 9-LEN('入力画面｜表紙'!$AX21), "", MID('入力画面｜表紙'!$AX21, 3-(9-LEN('入力画面｜表紙'!$AX21)), 1))</f>
        <v/>
      </c>
      <c r="BS17" s="21" t="str">
        <f>IF(4 &lt;= 9-LEN('入力画面｜表紙'!$AX21), "", MID('入力画面｜表紙'!$AX21, 4-(9-LEN('入力画面｜表紙'!$AX21)), 1))</f>
        <v/>
      </c>
      <c r="BT17" s="23" t="str">
        <f>IF(5 &lt;= 9-LEN('入力画面｜表紙'!$AX21), "", MID('入力画面｜表紙'!$AX21, 5-(9-LEN('入力画面｜表紙'!$AX21)), 1))</f>
        <v/>
      </c>
      <c r="BU17" s="24" t="str">
        <f>IF(6 &lt;= 9-LEN('入力画面｜表紙'!$AX21), "", MID('入力画面｜表紙'!$AX21, 6-(9-LEN('入力画面｜表紙'!$AX21)), 1))</f>
        <v/>
      </c>
      <c r="BV17" s="21" t="str">
        <f>IF(7 &lt;= 9-LEN('入力画面｜表紙'!$AX21), "", MID('入力画面｜表紙'!$AX21, 7-(9-LEN('入力画面｜表紙'!$AX21)), 1))</f>
        <v/>
      </c>
      <c r="BW17" s="23" t="str">
        <f>IF(8 &lt;= 9-LEN('入力画面｜表紙'!$AX21), "", MID('入力画面｜表紙'!$AX21, 8-(9-LEN('入力画面｜表紙'!$AX21)), 1))</f>
        <v/>
      </c>
      <c r="BX17" s="25" t="str">
        <f>IF(9 &lt;= 9-LEN('入力画面｜表紙'!$AX21), "", MID('入力画面｜表紙'!$AX21, 9-(9-LEN('入力画面｜表紙'!$AX21)), 1))</f>
        <v/>
      </c>
      <c r="BY17" s="14"/>
      <c r="BZ17" s="15"/>
      <c r="CA17" s="16"/>
      <c r="CB17" s="17"/>
      <c r="CC17" s="15"/>
      <c r="CD17" s="16"/>
      <c r="CE17" s="17"/>
      <c r="CF17" s="15"/>
      <c r="CG17" s="18"/>
      <c r="CH17" s="96"/>
      <c r="CI17" s="96"/>
      <c r="CJ17" s="96"/>
    </row>
    <row r="18" spans="1:88" s="13" customFormat="1" ht="25.95" customHeight="1" x14ac:dyDescent="0.45">
      <c r="A18" s="91"/>
      <c r="B18" s="36" t="str">
        <f>IF(1 &lt;= 9-LEN('入力画面｜表紙'!$B22), "", MID('入力画面｜表紙'!$B22, 1-(9-LEN('入力画面｜表紙'!$B22)), 1))</f>
        <v/>
      </c>
      <c r="C18" s="37" t="str">
        <f>IF(2 &lt;= 9-LEN('入力画面｜表紙'!$B22), "", MID('入力画面｜表紙'!$B22, 2-(9-LEN('入力画面｜表紙'!$B22)), 1))</f>
        <v/>
      </c>
      <c r="D18" s="37" t="str">
        <f>IF(3 &lt;= 9-LEN('入力画面｜表紙'!$B22), "", MID('入力画面｜表紙'!$B22, 3-(9-LEN('入力画面｜表紙'!$B22)), 1))</f>
        <v/>
      </c>
      <c r="E18" s="37" t="str">
        <f>IF(4 &lt;= 9-LEN('入力画面｜表紙'!$B22), "", MID('入力画面｜表紙'!$B22, 4-(9-LEN('入力画面｜表紙'!$B22)), 1))</f>
        <v/>
      </c>
      <c r="F18" s="37" t="str">
        <f>IF(5 &lt;= 9-LEN('入力画面｜表紙'!$B22), "", MID('入力画面｜表紙'!$B22, 5-(9-LEN('入力画面｜表紙'!$B22)), 1))</f>
        <v/>
      </c>
      <c r="G18" s="37" t="str">
        <f>IF(6 &lt;= 9-LEN('入力画面｜表紙'!$B22), "", MID('入力画面｜表紙'!$B22, 6-(9-LEN('入力画面｜表紙'!$B22)), 1))</f>
        <v/>
      </c>
      <c r="H18" s="37" t="str">
        <f>IF(7 &lt;= 9-LEN('入力画面｜表紙'!$B22), "", MID('入力画面｜表紙'!$B22, 7-(9-LEN('入力画面｜表紙'!$B22)), 1))</f>
        <v/>
      </c>
      <c r="I18" s="37" t="str">
        <f>IF(8 &lt;= 9-LEN('入力画面｜表紙'!$B22), "", MID('入力画面｜表紙'!$B22, 8-(9-LEN('入力画面｜表紙'!$B22)), 1))</f>
        <v/>
      </c>
      <c r="J18" s="38" t="str">
        <f>IF(9 &lt;= 9-LEN('入力画面｜表紙'!$B22), "", MID('入力画面｜表紙'!$B22, 9-(9-LEN('入力画面｜表紙'!$B22)), 1))</f>
        <v/>
      </c>
      <c r="K18" s="39" t="str">
        <f>IF('入力画面｜表紙'!H22="","",'入力画面｜表紙'!H22)</f>
        <v/>
      </c>
      <c r="L18" s="95" t="str">
        <f>IF('入力画面｜表紙'!I22="","",'入力画面｜表紙'!I22)</f>
        <v/>
      </c>
      <c r="M18" s="95"/>
      <c r="N18" s="95"/>
      <c r="O18" s="95"/>
      <c r="P18" s="95"/>
      <c r="Q18" s="95"/>
      <c r="R18" s="95"/>
      <c r="S18" s="95"/>
      <c r="T18" s="95"/>
      <c r="U18" s="95" t="str">
        <f>IF('入力画面｜表紙'!O22="","",'入力画面｜表紙'!O22)</f>
        <v/>
      </c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36" t="str">
        <f>IF(1 &lt;= 9-LEN('入力画面｜表紙'!$AF22), "", MID('入力画面｜表紙'!$AF22, 1-(9-LEN('入力画面｜表紙'!$AF22)), 1))</f>
        <v/>
      </c>
      <c r="AP18" s="37" t="str">
        <f>IF(2 &lt;= 9-LEN('入力画面｜表紙'!$AF22), "", MID('入力画面｜表紙'!$AF22, 2-(9-LEN('入力画面｜表紙'!$AF22)), 1))</f>
        <v/>
      </c>
      <c r="AQ18" s="37" t="str">
        <f>IF(3 &lt;= 9-LEN('入力画面｜表紙'!$AF22), "", MID('入力画面｜表紙'!$AF22, 3-(9-LEN('入力画面｜表紙'!$AF22)), 1))</f>
        <v/>
      </c>
      <c r="AR18" s="37" t="str">
        <f>IF(4 &lt;= 9-LEN('入力画面｜表紙'!$AF22), "", MID('入力画面｜表紙'!$AF22, 4-(9-LEN('入力画面｜表紙'!$AF22)), 1))</f>
        <v/>
      </c>
      <c r="AS18" s="37" t="str">
        <f>IF(5 &lt;= 9-LEN('入力画面｜表紙'!$AF22), "", MID('入力画面｜表紙'!$AF22, 5-(9-LEN('入力画面｜表紙'!$AF22)), 1))</f>
        <v/>
      </c>
      <c r="AT18" s="37" t="str">
        <f>IF(6 &lt;= 9-LEN('入力画面｜表紙'!$AF22), "", MID('入力画面｜表紙'!$AF22, 6-(9-LEN('入力画面｜表紙'!$AF22)), 1))</f>
        <v/>
      </c>
      <c r="AU18" s="37" t="str">
        <f>IF(7 &lt;= 9-LEN('入力画面｜表紙'!$AF22), "", MID('入力画面｜表紙'!$AF22, 7-(9-LEN('入力画面｜表紙'!$AF22)), 1))</f>
        <v/>
      </c>
      <c r="AV18" s="37" t="str">
        <f>IF(8 &lt;= 9-LEN('入力画面｜表紙'!$AF22), "", MID('入力画面｜表紙'!$AF22, 8-(9-LEN('入力画面｜表紙'!$AF22)), 1))</f>
        <v/>
      </c>
      <c r="AW18" s="38" t="str">
        <f>IF(9 &lt;= 9-LEN('入力画面｜表紙'!$AF22), "", MID('入力画面｜表紙'!$AF22, 9-(9-LEN('入力画面｜表紙'!$AF22)), 1))</f>
        <v/>
      </c>
      <c r="AX18" s="22" t="str">
        <f>IF(1 &lt;= 9-LEN('入力画面｜表紙'!$AL22), "", MID('入力画面｜表紙'!$AL22, 1-(9-LEN('入力画面｜表紙'!$AL22)), 1))</f>
        <v/>
      </c>
      <c r="AY18" s="23" t="str">
        <f>IF(2 &lt;= 9-LEN('入力画面｜表紙'!$AL22), "", MID('入力画面｜表紙'!$AL22, 2-(9-LEN('入力画面｜表紙'!$AL22)), 1))</f>
        <v/>
      </c>
      <c r="AZ18" s="24" t="str">
        <f>IF(3 &lt;= 9-LEN('入力画面｜表紙'!$AL22), "", MID('入力画面｜表紙'!$AL22, 3-(9-LEN('入力画面｜表紙'!$AL22)), 1))</f>
        <v/>
      </c>
      <c r="BA18" s="21" t="str">
        <f>IF(4 &lt;= 9-LEN('入力画面｜表紙'!$AL22), "", MID('入力画面｜表紙'!$AL22, 4-(9-LEN('入力画面｜表紙'!$AL22)), 1))</f>
        <v/>
      </c>
      <c r="BB18" s="23" t="str">
        <f>IF(5 &lt;= 9-LEN('入力画面｜表紙'!$AL22), "", MID('入力画面｜表紙'!$AL22, 5-(9-LEN('入力画面｜表紙'!$AL22)), 1))</f>
        <v/>
      </c>
      <c r="BC18" s="24" t="str">
        <f>IF(6 &lt;= 9-LEN('入力画面｜表紙'!$AL22), "", MID('入力画面｜表紙'!$AL22, 6-(9-LEN('入力画面｜表紙'!$AL22)), 1))</f>
        <v/>
      </c>
      <c r="BD18" s="21" t="str">
        <f>IF(7 &lt;= 9-LEN('入力画面｜表紙'!$AL22), "", MID('入力画面｜表紙'!$AL22, 7-(9-LEN('入力画面｜表紙'!$AL22)), 1))</f>
        <v/>
      </c>
      <c r="BE18" s="23" t="str">
        <f>IF(8 &lt;= 9-LEN('入力画面｜表紙'!$AL22), "", MID('入力画面｜表紙'!$AL22, 8-(9-LEN('入力画面｜表紙'!$AL22)), 1))</f>
        <v/>
      </c>
      <c r="BF18" s="25" t="str">
        <f>IF(9 &lt;= 9-LEN('入力画面｜表紙'!$AL22), "", MID('入力画面｜表紙'!$AL22, 9-(9-LEN('入力画面｜表紙'!$AL22)), 1))</f>
        <v/>
      </c>
      <c r="BG18" s="22" t="str">
        <f>IF(1 &lt;= 9-LEN('入力画面｜表紙'!$AR22), "", MID('入力画面｜表紙'!$AR22, 1-(9-LEN('入力画面｜表紙'!$AR22)), 1))</f>
        <v/>
      </c>
      <c r="BH18" s="23" t="str">
        <f>IF(2 &lt;= 9-LEN('入力画面｜表紙'!$AR22), "", MID('入力画面｜表紙'!$AR22, 2-(9-LEN('入力画面｜表紙'!$AR22)), 1))</f>
        <v/>
      </c>
      <c r="BI18" s="24" t="str">
        <f>IF(3 &lt;= 9-LEN('入力画面｜表紙'!$AR22), "", MID('入力画面｜表紙'!$AR22, 3-(9-LEN('入力画面｜表紙'!$AR22)), 1))</f>
        <v/>
      </c>
      <c r="BJ18" s="21" t="str">
        <f>IF(4 &lt;= 9-LEN('入力画面｜表紙'!$AR22), "", MID('入力画面｜表紙'!$AR22, 4-(9-LEN('入力画面｜表紙'!$AR22)), 1))</f>
        <v/>
      </c>
      <c r="BK18" s="23" t="str">
        <f>IF(5 &lt;= 9-LEN('入力画面｜表紙'!$AR22), "", MID('入力画面｜表紙'!$AR22, 5-(9-LEN('入力画面｜表紙'!$AR22)), 1))</f>
        <v/>
      </c>
      <c r="BL18" s="24" t="str">
        <f>IF(6 &lt;= 9-LEN('入力画面｜表紙'!$AR22), "", MID('入力画面｜表紙'!$AR22, 6-(9-LEN('入力画面｜表紙'!$AR22)), 1))</f>
        <v/>
      </c>
      <c r="BM18" s="21" t="str">
        <f>IF(7 &lt;= 9-LEN('入力画面｜表紙'!$AR22), "", MID('入力画面｜表紙'!$AR22, 7-(9-LEN('入力画面｜表紙'!$AR22)), 1))</f>
        <v/>
      </c>
      <c r="BN18" s="23" t="str">
        <f>IF(8 &lt;= 9-LEN('入力画面｜表紙'!$AR22), "", MID('入力画面｜表紙'!$AR22, 8-(9-LEN('入力画面｜表紙'!$AR22)), 1))</f>
        <v/>
      </c>
      <c r="BO18" s="25" t="str">
        <f>IF(9 &lt;= 9-LEN('入力画面｜表紙'!$AR22), "", MID('入力画面｜表紙'!$AR22, 9-(9-LEN('入力画面｜表紙'!$AR22)), 1))</f>
        <v/>
      </c>
      <c r="BP18" s="22" t="str">
        <f>IF(1 &lt;= 9-LEN('入力画面｜表紙'!$AX22), "", MID('入力画面｜表紙'!$AX22, 1-(9-LEN('入力画面｜表紙'!$AX22)), 1))</f>
        <v/>
      </c>
      <c r="BQ18" s="23" t="str">
        <f>IF(2 &lt;= 9-LEN('入力画面｜表紙'!$AX22), "", MID('入力画面｜表紙'!$AX22, 2-(9-LEN('入力画面｜表紙'!$AX22)), 1))</f>
        <v/>
      </c>
      <c r="BR18" s="24" t="str">
        <f>IF(3 &lt;= 9-LEN('入力画面｜表紙'!$AX22), "", MID('入力画面｜表紙'!$AX22, 3-(9-LEN('入力画面｜表紙'!$AX22)), 1))</f>
        <v/>
      </c>
      <c r="BS18" s="21" t="str">
        <f>IF(4 &lt;= 9-LEN('入力画面｜表紙'!$AX22), "", MID('入力画面｜表紙'!$AX22, 4-(9-LEN('入力画面｜表紙'!$AX22)), 1))</f>
        <v/>
      </c>
      <c r="BT18" s="23" t="str">
        <f>IF(5 &lt;= 9-LEN('入力画面｜表紙'!$AX22), "", MID('入力画面｜表紙'!$AX22, 5-(9-LEN('入力画面｜表紙'!$AX22)), 1))</f>
        <v/>
      </c>
      <c r="BU18" s="24" t="str">
        <f>IF(6 &lt;= 9-LEN('入力画面｜表紙'!$AX22), "", MID('入力画面｜表紙'!$AX22, 6-(9-LEN('入力画面｜表紙'!$AX22)), 1))</f>
        <v/>
      </c>
      <c r="BV18" s="21" t="str">
        <f>IF(7 &lt;= 9-LEN('入力画面｜表紙'!$AX22), "", MID('入力画面｜表紙'!$AX22, 7-(9-LEN('入力画面｜表紙'!$AX22)), 1))</f>
        <v/>
      </c>
      <c r="BW18" s="23" t="str">
        <f>IF(8 &lt;= 9-LEN('入力画面｜表紙'!$AX22), "", MID('入力画面｜表紙'!$AX22, 8-(9-LEN('入力画面｜表紙'!$AX22)), 1))</f>
        <v/>
      </c>
      <c r="BX18" s="25" t="str">
        <f>IF(9 &lt;= 9-LEN('入力画面｜表紙'!$AX22), "", MID('入力画面｜表紙'!$AX22, 9-(9-LEN('入力画面｜表紙'!$AX22)), 1))</f>
        <v/>
      </c>
      <c r="BY18" s="14"/>
      <c r="BZ18" s="15"/>
      <c r="CA18" s="16"/>
      <c r="CB18" s="17"/>
      <c r="CC18" s="15"/>
      <c r="CD18" s="16"/>
      <c r="CE18" s="17"/>
      <c r="CF18" s="15"/>
      <c r="CG18" s="18"/>
      <c r="CH18" s="96"/>
      <c r="CI18" s="96"/>
      <c r="CJ18" s="96"/>
    </row>
    <row r="19" spans="1:88" ht="6" customHeight="1" x14ac:dyDescent="0.45"/>
    <row r="20" spans="1:88" ht="25.8" customHeight="1" x14ac:dyDescent="0.45">
      <c r="A20" s="92" t="s">
        <v>58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4"/>
      <c r="BP20" s="14" t="str">
        <f>IF(1 &lt;= 9-LEN('入力画面｜表紙'!$AX23), "", MID('入力画面｜表紙'!$AX23, 1-(9-LEN('入力画面｜表紙'!$AX23)), 1))</f>
        <v/>
      </c>
      <c r="BQ20" s="15" t="str">
        <f>IF(2 &lt;= 9-LEN('入力画面｜表紙'!$AX23), "", MID('入力画面｜表紙'!$AX23, 2-(9-LEN('入力画面｜表紙'!$AX23)), 1))</f>
        <v/>
      </c>
      <c r="BR20" s="16" t="str">
        <f>IF(3 &lt;= 9-LEN('入力画面｜表紙'!$AX23), "", MID('入力画面｜表紙'!$AX23, 3-(9-LEN('入力画面｜表紙'!$AX23)), 1))</f>
        <v/>
      </c>
      <c r="BS20" s="17" t="str">
        <f>IF(4 &lt;= 9-LEN('入力画面｜表紙'!$AX23), "", MID('入力画面｜表紙'!$AX23, 4-(9-LEN('入力画面｜表紙'!$AX23)), 1))</f>
        <v/>
      </c>
      <c r="BT20" s="15" t="str">
        <f>IF(5 &lt;= 9-LEN('入力画面｜表紙'!$AX23), "", MID('入力画面｜表紙'!$AX23, 5-(9-LEN('入力画面｜表紙'!$AX23)), 1))</f>
        <v/>
      </c>
      <c r="BU20" s="16" t="str">
        <f>IF(6 &lt;= 9-LEN('入力画面｜表紙'!$AX23), "", MID('入力画面｜表紙'!$AX23, 6-(9-LEN('入力画面｜表紙'!$AX23)), 1))</f>
        <v/>
      </c>
      <c r="BV20" s="17" t="str">
        <f>IF(7 &lt;= 9-LEN('入力画面｜表紙'!$AX23), "", MID('入力画面｜表紙'!$AX23, 7-(9-LEN('入力画面｜表紙'!$AX23)), 1))</f>
        <v/>
      </c>
      <c r="BW20" s="15" t="str">
        <f>IF(8 &lt;= 9-LEN('入力画面｜表紙'!$AX23), "", MID('入力画面｜表紙'!$AX23, 8-(9-LEN('入力画面｜表紙'!$AX23)), 1))</f>
        <v/>
      </c>
      <c r="BX20" s="18" t="str">
        <f>IF(9 &lt;= 9-LEN('入力画面｜表紙'!$AX23), "", MID('入力画面｜表紙'!$AX23, 9-(9-LEN('入力画面｜表紙'!$AX23)), 1))</f>
        <v>0</v>
      </c>
      <c r="BY20" s="14"/>
      <c r="BZ20" s="15"/>
      <c r="CA20" s="16"/>
      <c r="CB20" s="17"/>
      <c r="CC20" s="15"/>
      <c r="CD20" s="16"/>
      <c r="CE20" s="17"/>
      <c r="CF20" s="15"/>
      <c r="CG20" s="18"/>
    </row>
    <row r="21" spans="1:88" ht="6" customHeight="1" x14ac:dyDescent="0.45"/>
    <row r="22" spans="1:88" ht="28.2" customHeight="1" x14ac:dyDescent="0.45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B22" s="81" t="s">
        <v>73</v>
      </c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3"/>
      <c r="BP22" s="14" t="str">
        <f>IF(1 &lt;= 9-LEN('入力画面｜表紙'!$AX24), "", MID('入力画面｜表紙'!$AX24, 1-(9-LEN('入力画面｜表紙'!$AX24)), 1))</f>
        <v/>
      </c>
      <c r="BQ22" s="15" t="str">
        <f>IF(2 &lt;= 9-LEN('入力画面｜表紙'!$AX24), "", MID('入力画面｜表紙'!$AX24, 2-(9-LEN('入力画面｜表紙'!$AX24)), 1))</f>
        <v/>
      </c>
      <c r="BR22" s="16" t="str">
        <f>IF(3 &lt;= 9-LEN('入力画面｜表紙'!$AX24), "", MID('入力画面｜表紙'!$AX24, 3-(9-LEN('入力画面｜表紙'!$AX24)), 1))</f>
        <v/>
      </c>
      <c r="BS22" s="17" t="str">
        <f>IF(4 &lt;= 9-LEN('入力画面｜表紙'!$AX24), "", MID('入力画面｜表紙'!$AX24, 4-(9-LEN('入力画面｜表紙'!$AX24)), 1))</f>
        <v/>
      </c>
      <c r="BT22" s="15" t="str">
        <f>IF(5 &lt;= 9-LEN('入力画面｜表紙'!$AX24), "", MID('入力画面｜表紙'!$AX24, 5-(9-LEN('入力画面｜表紙'!$AX24)), 1))</f>
        <v/>
      </c>
      <c r="BU22" s="16" t="str">
        <f>IF(6 &lt;= 9-LEN('入力画面｜表紙'!$AX24), "", MID('入力画面｜表紙'!$AX24, 6-(9-LEN('入力画面｜表紙'!$AX24)), 1))</f>
        <v/>
      </c>
      <c r="BV22" s="17" t="str">
        <f>IF(7 &lt;= 9-LEN('入力画面｜表紙'!$AX24), "", MID('入力画面｜表紙'!$AX24, 7-(9-LEN('入力画面｜表紙'!$AX24)), 1))</f>
        <v/>
      </c>
      <c r="BW22" s="15" t="str">
        <f>IF(8 &lt;= 9-LEN('入力画面｜表紙'!$AX24), "", MID('入力画面｜表紙'!$AX24, 8-(9-LEN('入力画面｜表紙'!$AX24)), 1))</f>
        <v/>
      </c>
      <c r="BX22" s="18" t="str">
        <f>IF(9 &lt;= 9-LEN('入力画面｜表紙'!$AX24), "", MID('入力画面｜表紙'!$AX24, 9-(9-LEN('入力画面｜表紙'!$AX24)), 1))</f>
        <v>0</v>
      </c>
      <c r="BY22" s="14"/>
      <c r="BZ22" s="15"/>
      <c r="CA22" s="16"/>
      <c r="CB22" s="17"/>
      <c r="CC22" s="15"/>
      <c r="CD22" s="16"/>
      <c r="CE22" s="17"/>
      <c r="CF22" s="15"/>
      <c r="CG22" s="18"/>
    </row>
    <row r="23" spans="1:88" ht="28.2" customHeight="1" x14ac:dyDescent="0.45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B23" s="81" t="s">
        <v>60</v>
      </c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3"/>
      <c r="BP23" s="14" t="str">
        <f>IF(1 &lt;= 9-LEN('入力画面｜表紙'!$AX25), "", MID('入力画面｜表紙'!$AX25, 1-(9-LEN('入力画面｜表紙'!$AX25)), 1))</f>
        <v/>
      </c>
      <c r="BQ23" s="15" t="str">
        <f>IF(2 &lt;= 9-LEN('入力画面｜表紙'!$AX25), "", MID('入力画面｜表紙'!$AX25, 2-(9-LEN('入力画面｜表紙'!$AX25)), 1))</f>
        <v/>
      </c>
      <c r="BR23" s="16" t="str">
        <f>IF(3 &lt;= 9-LEN('入力画面｜表紙'!$AX25), "", MID('入力画面｜表紙'!$AX25, 3-(9-LEN('入力画面｜表紙'!$AX25)), 1))</f>
        <v/>
      </c>
      <c r="BS23" s="17" t="str">
        <f>IF(4 &lt;= 9-LEN('入力画面｜表紙'!$AX25), "", MID('入力画面｜表紙'!$AX25, 4-(9-LEN('入力画面｜表紙'!$AX25)), 1))</f>
        <v/>
      </c>
      <c r="BT23" s="15" t="str">
        <f>IF(5 &lt;= 9-LEN('入力画面｜表紙'!$AX25), "", MID('入力画面｜表紙'!$AX25, 5-(9-LEN('入力画面｜表紙'!$AX25)), 1))</f>
        <v/>
      </c>
      <c r="BU23" s="16" t="str">
        <f>IF(6 &lt;= 9-LEN('入力画面｜表紙'!$AX25), "", MID('入力画面｜表紙'!$AX25, 6-(9-LEN('入力画面｜表紙'!$AX25)), 1))</f>
        <v/>
      </c>
      <c r="BV23" s="17" t="str">
        <f>IF(7 &lt;= 9-LEN('入力画面｜表紙'!$AX25), "", MID('入力画面｜表紙'!$AX25, 7-(9-LEN('入力画面｜表紙'!$AX25)), 1))</f>
        <v/>
      </c>
      <c r="BW23" s="15" t="str">
        <f>IF(8 &lt;= 9-LEN('入力画面｜表紙'!$AX25), "", MID('入力画面｜表紙'!$AX25, 8-(9-LEN('入力画面｜表紙'!$AX25)), 1))</f>
        <v/>
      </c>
      <c r="BX23" s="18" t="str">
        <f>IF(9 &lt;= 9-LEN('入力画面｜表紙'!$AX25), "", MID('入力画面｜表紙'!$AX25, 9-(9-LEN('入力画面｜表紙'!$AX25)), 1))</f>
        <v>0</v>
      </c>
      <c r="BY23" s="14"/>
      <c r="BZ23" s="15"/>
      <c r="CA23" s="16"/>
      <c r="CB23" s="17"/>
      <c r="CC23" s="15"/>
      <c r="CD23" s="16"/>
      <c r="CE23" s="17"/>
      <c r="CF23" s="15"/>
      <c r="CG23" s="18"/>
    </row>
    <row r="24" spans="1:88" ht="28.2" customHeight="1" x14ac:dyDescent="0.45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B24" s="81" t="s">
        <v>59</v>
      </c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3"/>
      <c r="BP24" s="14" t="str">
        <f>IF(1 &lt;= 9-LEN('入力画面｜表紙'!$AX26), "", MID('入力画面｜表紙'!$AX26, 1-(9-LEN('入力画面｜表紙'!$AX26)), 1))</f>
        <v/>
      </c>
      <c r="BQ24" s="15" t="str">
        <f>IF(2 &lt;= 9-LEN('入力画面｜表紙'!$AX26), "", MID('入力画面｜表紙'!$AX26, 2-(9-LEN('入力画面｜表紙'!$AX26)), 1))</f>
        <v/>
      </c>
      <c r="BR24" s="16" t="str">
        <f>IF(3 &lt;= 9-LEN('入力画面｜表紙'!$AX26), "", MID('入力画面｜表紙'!$AX26, 3-(9-LEN('入力画面｜表紙'!$AX26)), 1))</f>
        <v/>
      </c>
      <c r="BS24" s="17" t="str">
        <f>IF(4 &lt;= 9-LEN('入力画面｜表紙'!$AX26), "", MID('入力画面｜表紙'!$AX26, 4-(9-LEN('入力画面｜表紙'!$AX26)), 1))</f>
        <v/>
      </c>
      <c r="BT24" s="15" t="str">
        <f>IF(5 &lt;= 9-LEN('入力画面｜表紙'!$AX26), "", MID('入力画面｜表紙'!$AX26, 5-(9-LEN('入力画面｜表紙'!$AX26)), 1))</f>
        <v/>
      </c>
      <c r="BU24" s="16" t="str">
        <f>IF(6 &lt;= 9-LEN('入力画面｜表紙'!$AX26), "", MID('入力画面｜表紙'!$AX26, 6-(9-LEN('入力画面｜表紙'!$AX26)), 1))</f>
        <v/>
      </c>
      <c r="BV24" s="17" t="str">
        <f>IF(7 &lt;= 9-LEN('入力画面｜表紙'!$AX26), "", MID('入力画面｜表紙'!$AX26, 7-(9-LEN('入力画面｜表紙'!$AX26)), 1))</f>
        <v/>
      </c>
      <c r="BW24" s="15" t="str">
        <f>IF(8 &lt;= 9-LEN('入力画面｜表紙'!$AX26), "", MID('入力画面｜表紙'!$AX26, 8-(9-LEN('入力画面｜表紙'!$AX26)), 1))</f>
        <v/>
      </c>
      <c r="BX24" s="18" t="str">
        <f>IF(9 &lt;= 9-LEN('入力画面｜表紙'!$AX26), "", MID('入力画面｜表紙'!$AX26, 9-(9-LEN('入力画面｜表紙'!$AX26)), 1))</f>
        <v>0</v>
      </c>
      <c r="BY24" s="14"/>
      <c r="BZ24" s="15"/>
      <c r="CA24" s="16"/>
      <c r="CB24" s="17"/>
      <c r="CC24" s="15"/>
      <c r="CD24" s="16"/>
      <c r="CE24" s="17"/>
      <c r="CF24" s="15"/>
      <c r="CG24" s="18"/>
    </row>
    <row r="25" spans="1:88" ht="28.2" customHeight="1" x14ac:dyDescent="0.45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B25" s="84" t="s">
        <v>37</v>
      </c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6"/>
      <c r="BP25" s="14" t="str">
        <f>IF(1 &lt;= 9-LEN('入力画面｜表紙'!$AX27), "", MID('入力画面｜表紙'!$AX27, 1-(9-LEN('入力画面｜表紙'!$AX27)), 1))</f>
        <v/>
      </c>
      <c r="BQ25" s="15" t="str">
        <f>IF(2 &lt;= 9-LEN('入力画面｜表紙'!$AX27), "", MID('入力画面｜表紙'!$AX27, 2-(9-LEN('入力画面｜表紙'!$AX27)), 1))</f>
        <v/>
      </c>
      <c r="BR25" s="16" t="str">
        <f>IF(3 &lt;= 9-LEN('入力画面｜表紙'!$AX27), "", MID('入力画面｜表紙'!$AX27, 3-(9-LEN('入力画面｜表紙'!$AX27)), 1))</f>
        <v/>
      </c>
      <c r="BS25" s="17" t="str">
        <f>IF(4 &lt;= 9-LEN('入力画面｜表紙'!$AX27), "", MID('入力画面｜表紙'!$AX27, 4-(9-LEN('入力画面｜表紙'!$AX27)), 1))</f>
        <v/>
      </c>
      <c r="BT25" s="15" t="str">
        <f>IF(5 &lt;= 9-LEN('入力画面｜表紙'!$AX27), "", MID('入力画面｜表紙'!$AX27, 5-(9-LEN('入力画面｜表紙'!$AX27)), 1))</f>
        <v/>
      </c>
      <c r="BU25" s="16" t="str">
        <f>IF(6 &lt;= 9-LEN('入力画面｜表紙'!$AX27), "", MID('入力画面｜表紙'!$AX27, 6-(9-LEN('入力画面｜表紙'!$AX27)), 1))</f>
        <v/>
      </c>
      <c r="BV25" s="17" t="str">
        <f>IF(7 &lt;= 9-LEN('入力画面｜表紙'!$AX27), "", MID('入力画面｜表紙'!$AX27, 7-(9-LEN('入力画面｜表紙'!$AX27)), 1))</f>
        <v/>
      </c>
      <c r="BW25" s="15" t="str">
        <f>IF(8 &lt;= 9-LEN('入力画面｜表紙'!$AX27), "", MID('入力画面｜表紙'!$AX27, 8-(9-LEN('入力画面｜表紙'!$AX27)), 1))</f>
        <v/>
      </c>
      <c r="BX25" s="18" t="str">
        <f>IF(9 &lt;= 9-LEN('入力画面｜表紙'!$AX27), "", MID('入力画面｜表紙'!$AX27, 9-(9-LEN('入力画面｜表紙'!$AX27)), 1))</f>
        <v>0</v>
      </c>
      <c r="BY25" s="14"/>
      <c r="BZ25" s="15"/>
      <c r="CA25" s="16"/>
      <c r="CB25" s="17"/>
      <c r="CC25" s="15"/>
      <c r="CD25" s="16"/>
      <c r="CE25" s="17"/>
      <c r="CF25" s="15"/>
      <c r="CG25" s="18"/>
    </row>
  </sheetData>
  <sheetProtection sheet="1" objects="1" scenarios="1"/>
  <mergeCells count="91">
    <mergeCell ref="Z5:AB5"/>
    <mergeCell ref="Z6:AB6"/>
    <mergeCell ref="Z7:AB7"/>
    <mergeCell ref="T4:AB4"/>
    <mergeCell ref="G5:J5"/>
    <mergeCell ref="G6:J6"/>
    <mergeCell ref="G7:J7"/>
    <mergeCell ref="K5:M5"/>
    <mergeCell ref="K6:M6"/>
    <mergeCell ref="K7:M7"/>
    <mergeCell ref="N5:P5"/>
    <mergeCell ref="N6:P6"/>
    <mergeCell ref="N7:P7"/>
    <mergeCell ref="Q7:S7"/>
    <mergeCell ref="W6:Y6"/>
    <mergeCell ref="B3:AB3"/>
    <mergeCell ref="AJ4:BF4"/>
    <mergeCell ref="AJ5:BF5"/>
    <mergeCell ref="AJ6:BF6"/>
    <mergeCell ref="AJ3:CJ3"/>
    <mergeCell ref="Q5:S5"/>
    <mergeCell ref="Q6:S6"/>
    <mergeCell ref="G4:P4"/>
    <mergeCell ref="Q4:S4"/>
    <mergeCell ref="W5:Y5"/>
    <mergeCell ref="T5:V5"/>
    <mergeCell ref="T6:V6"/>
    <mergeCell ref="B4:F4"/>
    <mergeCell ref="B5:F5"/>
    <mergeCell ref="B6:F6"/>
    <mergeCell ref="AD3:AI3"/>
    <mergeCell ref="B7:F7"/>
    <mergeCell ref="T7:V7"/>
    <mergeCell ref="AJ7:BF7"/>
    <mergeCell ref="BN7:CJ7"/>
    <mergeCell ref="AD7:AI7"/>
    <mergeCell ref="BG7:BM7"/>
    <mergeCell ref="W7:Y7"/>
    <mergeCell ref="L11:T11"/>
    <mergeCell ref="U11:AN11"/>
    <mergeCell ref="CH11:CJ11"/>
    <mergeCell ref="CH10:CJ10"/>
    <mergeCell ref="B9:K9"/>
    <mergeCell ref="L9:T9"/>
    <mergeCell ref="L10:T10"/>
    <mergeCell ref="U9:AN9"/>
    <mergeCell ref="U10:AN10"/>
    <mergeCell ref="AO9:AW9"/>
    <mergeCell ref="BY9:CG9"/>
    <mergeCell ref="CH9:CJ9"/>
    <mergeCell ref="AX9:BF9"/>
    <mergeCell ref="BG9:BO9"/>
    <mergeCell ref="BP9:BX9"/>
    <mergeCell ref="AD4:AI4"/>
    <mergeCell ref="AD5:AI5"/>
    <mergeCell ref="AD6:AI6"/>
    <mergeCell ref="BN4:CJ4"/>
    <mergeCell ref="BN5:CJ5"/>
    <mergeCell ref="BN6:CJ6"/>
    <mergeCell ref="BG4:BM4"/>
    <mergeCell ref="BG5:BM5"/>
    <mergeCell ref="BG6:BM6"/>
    <mergeCell ref="CH13:CJ13"/>
    <mergeCell ref="L14:T14"/>
    <mergeCell ref="U14:AN14"/>
    <mergeCell ref="CH14:CJ14"/>
    <mergeCell ref="L12:T12"/>
    <mergeCell ref="U12:AN12"/>
    <mergeCell ref="CH12:CJ12"/>
    <mergeCell ref="A9:A18"/>
    <mergeCell ref="A20:BO20"/>
    <mergeCell ref="L17:T17"/>
    <mergeCell ref="U17:AN17"/>
    <mergeCell ref="CH17:CJ17"/>
    <mergeCell ref="L18:T18"/>
    <mergeCell ref="U18:AN18"/>
    <mergeCell ref="CH18:CJ18"/>
    <mergeCell ref="L15:T15"/>
    <mergeCell ref="U15:AN15"/>
    <mergeCell ref="CH15:CJ15"/>
    <mergeCell ref="L16:T16"/>
    <mergeCell ref="U16:AN16"/>
    <mergeCell ref="CH16:CJ16"/>
    <mergeCell ref="L13:T13"/>
    <mergeCell ref="U13:AN13"/>
    <mergeCell ref="BB24:BO24"/>
    <mergeCell ref="BB25:BO25"/>
    <mergeCell ref="BB22:BO22"/>
    <mergeCell ref="BB23:BO23"/>
    <mergeCell ref="A22:AZ22"/>
    <mergeCell ref="A23:AZ25"/>
  </mergeCells>
  <phoneticPr fontId="3"/>
  <pageMargins left="0.23622047244094491" right="0.23622047244094491" top="0.74803149606299213" bottom="0.15748031496062992" header="0.19685039370078741" footer="0.31496062992125984"/>
  <pageSetup paperSize="9" orientation="landscape" r:id="rId1"/>
  <headerFooter>
    <oddHeader>&amp;C&amp;18出来高調書&amp;R&amp;G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44122-B16B-4F2E-B553-C013D10262E8}">
  <sheetPr>
    <tabColor rgb="FFFFC000"/>
  </sheetPr>
  <dimension ref="A1:BZ120"/>
  <sheetViews>
    <sheetView showGridLines="0" zoomScaleNormal="100" workbookViewId="0"/>
  </sheetViews>
  <sheetFormatPr defaultColWidth="1.69921875" defaultRowHeight="18" x14ac:dyDescent="0.45"/>
  <cols>
    <col min="2" max="11" width="1.296875" customWidth="1"/>
    <col min="12" max="13" width="2.796875" customWidth="1"/>
    <col min="14" max="14" width="1.69921875" customWidth="1"/>
    <col min="30" max="30" width="1.69921875" customWidth="1"/>
    <col min="32" max="36" width="1.69921875" customWidth="1"/>
    <col min="58" max="58" width="3" style="32" bestFit="1" customWidth="1"/>
    <col min="59" max="67" width="1.59765625" customWidth="1"/>
    <col min="78" max="78" width="1.69921875" customWidth="1"/>
  </cols>
  <sheetData>
    <row r="1" spans="1:78" ht="26.4" x14ac:dyDescent="0.45">
      <c r="B1" s="172" t="s">
        <v>76</v>
      </c>
      <c r="C1" s="173"/>
      <c r="D1" s="173"/>
      <c r="E1" s="173"/>
      <c r="F1" s="173"/>
      <c r="G1" s="174" t="str">
        <f>IF('入力画面｜明細部'!$F$2="","",'入力画面｜明細部'!$F$2)</f>
        <v/>
      </c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6"/>
      <c r="BZ1" s="29" t="s">
        <v>63</v>
      </c>
    </row>
    <row r="2" spans="1:78" ht="4.2" customHeight="1" x14ac:dyDescent="0.45"/>
    <row r="3" spans="1:78" ht="14.4" customHeight="1" x14ac:dyDescent="0.45">
      <c r="A3" s="157"/>
      <c r="B3" s="108" t="s">
        <v>17</v>
      </c>
      <c r="C3" s="108"/>
      <c r="D3" s="108"/>
      <c r="E3" s="108"/>
      <c r="F3" s="108"/>
      <c r="G3" s="108"/>
      <c r="H3" s="108"/>
      <c r="I3" s="108"/>
      <c r="J3" s="108"/>
      <c r="K3" s="108"/>
      <c r="L3" s="20" t="s">
        <v>2</v>
      </c>
      <c r="M3" s="20" t="s">
        <v>3</v>
      </c>
      <c r="N3" s="108" t="s">
        <v>18</v>
      </c>
      <c r="O3" s="108"/>
      <c r="P3" s="108"/>
      <c r="Q3" s="108"/>
      <c r="R3" s="108"/>
      <c r="S3" s="108"/>
      <c r="T3" s="108"/>
      <c r="U3" s="108"/>
      <c r="V3" s="108"/>
      <c r="W3" s="108" t="s">
        <v>62</v>
      </c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69" t="s">
        <v>42</v>
      </c>
      <c r="AN3" s="170"/>
      <c r="AO3" s="170"/>
      <c r="AP3" s="170"/>
      <c r="AQ3" s="170"/>
      <c r="AR3" s="171"/>
      <c r="AS3" s="169" t="s">
        <v>43</v>
      </c>
      <c r="AT3" s="170"/>
      <c r="AU3" s="170"/>
      <c r="AV3" s="171"/>
      <c r="AW3" s="169" t="s">
        <v>44</v>
      </c>
      <c r="AX3" s="170"/>
      <c r="AY3" s="170"/>
      <c r="AZ3" s="171"/>
      <c r="BA3" s="169" t="s">
        <v>45</v>
      </c>
      <c r="BB3" s="170"/>
      <c r="BC3" s="170"/>
      <c r="BD3" s="170"/>
      <c r="BE3" s="171"/>
      <c r="BF3" s="33" t="s">
        <v>72</v>
      </c>
      <c r="BG3" s="108" t="s">
        <v>69</v>
      </c>
      <c r="BH3" s="108"/>
      <c r="BI3" s="108"/>
      <c r="BJ3" s="108"/>
      <c r="BK3" s="108"/>
      <c r="BL3" s="108"/>
      <c r="BM3" s="108"/>
      <c r="BN3" s="108"/>
      <c r="BO3" s="108"/>
      <c r="BP3" s="108" t="s">
        <v>25</v>
      </c>
      <c r="BQ3" s="108"/>
      <c r="BR3" s="108"/>
      <c r="BS3" s="108"/>
      <c r="BT3" s="108"/>
      <c r="BU3" s="108"/>
      <c r="BV3" s="108"/>
      <c r="BW3" s="108"/>
      <c r="BX3" s="108"/>
      <c r="BY3" s="108" t="s">
        <v>55</v>
      </c>
      <c r="BZ3" s="108"/>
    </row>
    <row r="4" spans="1:78" s="13" customFormat="1" ht="22.05" customHeight="1" x14ac:dyDescent="0.45">
      <c r="A4" s="158"/>
      <c r="B4" s="36" t="str">
        <f>IF(1 &lt;= 9-LEN('入力画面｜明細部'!$B5), "", MID('入力画面｜明細部'!$B5, 1-(9-LEN('入力画面｜明細部'!$B5)), 1))</f>
        <v/>
      </c>
      <c r="C4" s="37" t="str">
        <f>IF(2 &lt;= 9-LEN('入力画面｜明細部'!$B5), "", MID('入力画面｜明細部'!$B5, 2-(9-LEN('入力画面｜明細部'!$B5)), 1))</f>
        <v/>
      </c>
      <c r="D4" s="37" t="str">
        <f>IF(3 &lt;= 9-LEN('入力画面｜明細部'!$B5), "", MID('入力画面｜明細部'!$B5, 3-(9-LEN('入力画面｜明細部'!$B5)), 1))</f>
        <v/>
      </c>
      <c r="E4" s="37" t="str">
        <f>IF(4 &lt;= 9-LEN('入力画面｜明細部'!$B5), "", MID('入力画面｜明細部'!$B5, 4-(9-LEN('入力画面｜明細部'!$B5)), 1))</f>
        <v/>
      </c>
      <c r="F4" s="37" t="str">
        <f>IF(5 &lt;= 9-LEN('入力画面｜明細部'!$B5), "", MID('入力画面｜明細部'!$B5, 5-(9-LEN('入力画面｜明細部'!$B5)), 1))</f>
        <v/>
      </c>
      <c r="G4" s="37" t="str">
        <f>IF(6 &lt;= 9-LEN('入力画面｜明細部'!$B5), "", MID('入力画面｜明細部'!$B5, 6-(9-LEN('入力画面｜明細部'!$B5)), 1))</f>
        <v/>
      </c>
      <c r="H4" s="37" t="str">
        <f>IF(7 &lt;= 9-LEN('入力画面｜明細部'!$B5), "", MID('入力画面｜明細部'!$B5, 7-(9-LEN('入力画面｜明細部'!$B5)), 1))</f>
        <v/>
      </c>
      <c r="I4" s="37" t="str">
        <f>IF(8 &lt;= 9-LEN('入力画面｜明細部'!$B5), "", MID('入力画面｜明細部'!$B5, 8-(9-LEN('入力画面｜明細部'!$B5)), 1))</f>
        <v/>
      </c>
      <c r="J4" s="38" t="str">
        <f>IF(9 &lt;= 9-LEN('入力画面｜明細部'!$B5), "", MID('入力画面｜明細部'!$B5, 9-(9-LEN('入力画面｜明細部'!$B5)), 1))</f>
        <v/>
      </c>
      <c r="K4" s="39" t="str">
        <f>IF('入力画面｜明細部'!F5="","",'入力画面｜明細部'!F5)</f>
        <v/>
      </c>
      <c r="L4" s="30" t="str">
        <f>IF('入力画面｜明細部'!G5="","",'入力画面｜明細部'!G5)</f>
        <v/>
      </c>
      <c r="M4" s="30" t="str">
        <f>IF('入力画面｜明細部'!H5="","",'入力画面｜明細部'!H5)</f>
        <v/>
      </c>
      <c r="N4" s="162" t="str">
        <f>IF('入力画面｜明細部'!I5="","",'入力画面｜明細部'!I5)</f>
        <v/>
      </c>
      <c r="O4" s="162"/>
      <c r="P4" s="162"/>
      <c r="Q4" s="162"/>
      <c r="R4" s="162"/>
      <c r="S4" s="162"/>
      <c r="T4" s="162"/>
      <c r="U4" s="162"/>
      <c r="V4" s="162"/>
      <c r="W4" s="162" t="str">
        <f>IF('入力画面｜明細部'!O5="","",'入力画面｜明細部'!O5)</f>
        <v/>
      </c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59" t="str">
        <f>IF('入力画面｜明細部'!W5="","",'入力画面｜明細部'!W5)</f>
        <v/>
      </c>
      <c r="AN4" s="160"/>
      <c r="AO4" s="160"/>
      <c r="AP4" s="160"/>
      <c r="AQ4" s="160"/>
      <c r="AR4" s="161"/>
      <c r="AS4" s="163" t="str">
        <f>IF('入力画面｜明細部'!AA5="","",'入力画面｜明細部'!AA5)</f>
        <v/>
      </c>
      <c r="AT4" s="164"/>
      <c r="AU4" s="164"/>
      <c r="AV4" s="165"/>
      <c r="AW4" s="166" t="str">
        <f>IF('入力画面｜明細部'!AE5="","",'入力画面｜明細部'!AE5)</f>
        <v/>
      </c>
      <c r="AX4" s="167"/>
      <c r="AY4" s="167"/>
      <c r="AZ4" s="168"/>
      <c r="BA4" s="163" t="str">
        <f>IF('入力画面｜明細部'!AH5="","",'入力画面｜明細部'!AH5)</f>
        <v/>
      </c>
      <c r="BB4" s="164"/>
      <c r="BC4" s="164"/>
      <c r="BD4" s="164"/>
      <c r="BE4" s="165"/>
      <c r="BF4" s="34" t="str">
        <f>IF('入力画面｜明細部'!AL5="","",'入力画面｜明細部'!AL5)</f>
        <v/>
      </c>
      <c r="BG4" s="22" t="str">
        <f>IF(1 &lt;= 9-LEN('入力画面｜明細部'!$AM5), "", MID('入力画面｜明細部'!$AM5, 1-(9-LEN('入力画面｜明細部'!$AM5)), 1))</f>
        <v/>
      </c>
      <c r="BH4" s="23" t="str">
        <f>IF(2 &lt;= 9-LEN('入力画面｜明細部'!$AM5), "", MID('入力画面｜明細部'!$AM5, 2-(9-LEN('入力画面｜明細部'!$AM5)), 1))</f>
        <v/>
      </c>
      <c r="BI4" s="24" t="str">
        <f>IF(3 &lt;= 9-LEN('入力画面｜明細部'!$AM5), "", MID('入力画面｜明細部'!$AM5, 3-(9-LEN('入力画面｜明細部'!$AM5)), 1))</f>
        <v/>
      </c>
      <c r="BJ4" s="21" t="str">
        <f>IF(4 &lt;= 9-LEN('入力画面｜明細部'!$AM5), "", MID('入力画面｜明細部'!$AM5, 4-(9-LEN('入力画面｜明細部'!$AM5)), 1))</f>
        <v/>
      </c>
      <c r="BK4" s="23" t="str">
        <f>IF(5 &lt;= 9-LEN('入力画面｜明細部'!$AM5), "", MID('入力画面｜明細部'!$AM5, 5-(9-LEN('入力画面｜明細部'!$AM5)), 1))</f>
        <v/>
      </c>
      <c r="BL4" s="24" t="str">
        <f>IF(6 &lt;= 9-LEN('入力画面｜明細部'!$AM5), "", MID('入力画面｜明細部'!$AM5, 6-(9-LEN('入力画面｜明細部'!$AM5)), 1))</f>
        <v/>
      </c>
      <c r="BM4" s="21" t="str">
        <f>IF(7 &lt;= 9-LEN('入力画面｜明細部'!$AM5), "", MID('入力画面｜明細部'!$AM5, 7-(9-LEN('入力画面｜明細部'!$AM5)), 1))</f>
        <v/>
      </c>
      <c r="BN4" s="23" t="str">
        <f>IF(8 &lt;= 9-LEN('入力画面｜明細部'!$AM5), "", MID('入力画面｜明細部'!$AM5, 8-(9-LEN('入力画面｜明細部'!$AM5)), 1))</f>
        <v/>
      </c>
      <c r="BO4" s="25" t="str">
        <f>IF(9 &lt;= 9-LEN('入力画面｜明細部'!$AM5), "", MID('入力画面｜明細部'!$AM5, 9-(9-LEN('入力画面｜明細部'!$AM5)), 1))</f>
        <v/>
      </c>
      <c r="BP4" s="14"/>
      <c r="BQ4" s="15"/>
      <c r="BR4" s="16"/>
      <c r="BS4" s="17"/>
      <c r="BT4" s="15"/>
      <c r="BU4" s="16"/>
      <c r="BV4" s="17"/>
      <c r="BW4" s="15"/>
      <c r="BX4" s="18"/>
      <c r="BY4" s="96"/>
      <c r="BZ4" s="96"/>
    </row>
    <row r="5" spans="1:78" s="13" customFormat="1" ht="22.05" customHeight="1" x14ac:dyDescent="0.45">
      <c r="A5" s="158"/>
      <c r="B5" s="36" t="str">
        <f>IF(1 &lt;= 9-LEN('入力画面｜明細部'!$B6), "", MID('入力画面｜明細部'!$B6, 1-(9-LEN('入力画面｜明細部'!$B6)), 1))</f>
        <v/>
      </c>
      <c r="C5" s="37" t="str">
        <f>IF(2 &lt;= 9-LEN('入力画面｜明細部'!$B6), "", MID('入力画面｜明細部'!$B6, 2-(9-LEN('入力画面｜明細部'!$B6)), 1))</f>
        <v/>
      </c>
      <c r="D5" s="37" t="str">
        <f>IF(3 &lt;= 9-LEN('入力画面｜明細部'!$B6), "", MID('入力画面｜明細部'!$B6, 3-(9-LEN('入力画面｜明細部'!$B6)), 1))</f>
        <v/>
      </c>
      <c r="E5" s="37" t="str">
        <f>IF(4 &lt;= 9-LEN('入力画面｜明細部'!$B6), "", MID('入力画面｜明細部'!$B6, 4-(9-LEN('入力画面｜明細部'!$B6)), 1))</f>
        <v/>
      </c>
      <c r="F5" s="37" t="str">
        <f>IF(5 &lt;= 9-LEN('入力画面｜明細部'!$B6), "", MID('入力画面｜明細部'!$B6, 5-(9-LEN('入力画面｜明細部'!$B6)), 1))</f>
        <v/>
      </c>
      <c r="G5" s="37" t="str">
        <f>IF(6 &lt;= 9-LEN('入力画面｜明細部'!$B6), "", MID('入力画面｜明細部'!$B6, 6-(9-LEN('入力画面｜明細部'!$B6)), 1))</f>
        <v/>
      </c>
      <c r="H5" s="37" t="str">
        <f>IF(7 &lt;= 9-LEN('入力画面｜明細部'!$B6), "", MID('入力画面｜明細部'!$B6, 7-(9-LEN('入力画面｜明細部'!$B6)), 1))</f>
        <v/>
      </c>
      <c r="I5" s="37" t="str">
        <f>IF(8 &lt;= 9-LEN('入力画面｜明細部'!$B6), "", MID('入力画面｜明細部'!$B6, 8-(9-LEN('入力画面｜明細部'!$B6)), 1))</f>
        <v/>
      </c>
      <c r="J5" s="38" t="str">
        <f>IF(9 &lt;= 9-LEN('入力画面｜明細部'!$B6), "", MID('入力画面｜明細部'!$B6, 9-(9-LEN('入力画面｜明細部'!$B6)), 1))</f>
        <v/>
      </c>
      <c r="K5" s="39" t="str">
        <f>IF('入力画面｜明細部'!F6="","",'入力画面｜明細部'!F6)</f>
        <v/>
      </c>
      <c r="L5" s="30" t="str">
        <f>IF('入力画面｜明細部'!G6="","",'入力画面｜明細部'!G6)</f>
        <v/>
      </c>
      <c r="M5" s="30" t="str">
        <f>IF('入力画面｜明細部'!H6="","",'入力画面｜明細部'!H6)</f>
        <v/>
      </c>
      <c r="N5" s="162" t="str">
        <f>IF('入力画面｜明細部'!I6="","",'入力画面｜明細部'!I6)</f>
        <v/>
      </c>
      <c r="O5" s="162"/>
      <c r="P5" s="162"/>
      <c r="Q5" s="162"/>
      <c r="R5" s="162"/>
      <c r="S5" s="162"/>
      <c r="T5" s="162"/>
      <c r="U5" s="162"/>
      <c r="V5" s="162"/>
      <c r="W5" s="162" t="str">
        <f>IF('入力画面｜明細部'!O6="","",'入力画面｜明細部'!O6)</f>
        <v/>
      </c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59" t="str">
        <f>IF('入力画面｜明細部'!W6="","",'入力画面｜明細部'!W6)</f>
        <v/>
      </c>
      <c r="AN5" s="160"/>
      <c r="AO5" s="160"/>
      <c r="AP5" s="160"/>
      <c r="AQ5" s="160"/>
      <c r="AR5" s="161"/>
      <c r="AS5" s="163" t="str">
        <f>IF('入力画面｜明細部'!AA6="","",'入力画面｜明細部'!AA6)</f>
        <v/>
      </c>
      <c r="AT5" s="164"/>
      <c r="AU5" s="164"/>
      <c r="AV5" s="165"/>
      <c r="AW5" s="166" t="str">
        <f>IF('入力画面｜明細部'!AE6="","",'入力画面｜明細部'!AE6)</f>
        <v/>
      </c>
      <c r="AX5" s="167"/>
      <c r="AY5" s="167"/>
      <c r="AZ5" s="168"/>
      <c r="BA5" s="163" t="str">
        <f>IF('入力画面｜明細部'!AH6="","",'入力画面｜明細部'!AH6)</f>
        <v/>
      </c>
      <c r="BB5" s="164"/>
      <c r="BC5" s="164"/>
      <c r="BD5" s="164"/>
      <c r="BE5" s="165"/>
      <c r="BF5" s="34" t="str">
        <f>IF('入力画面｜明細部'!AL6="","",'入力画面｜明細部'!AL6)</f>
        <v/>
      </c>
      <c r="BG5" s="22" t="str">
        <f>IF(1 &lt;= 9-LEN('入力画面｜明細部'!$AM6), "", MID('入力画面｜明細部'!$AM6, 1-(9-LEN('入力画面｜明細部'!$AM6)), 1))</f>
        <v/>
      </c>
      <c r="BH5" s="23" t="str">
        <f>IF(2 &lt;= 9-LEN('入力画面｜明細部'!$AM6), "", MID('入力画面｜明細部'!$AM6, 2-(9-LEN('入力画面｜明細部'!$AM6)), 1))</f>
        <v/>
      </c>
      <c r="BI5" s="24" t="str">
        <f>IF(3 &lt;= 9-LEN('入力画面｜明細部'!$AM6), "", MID('入力画面｜明細部'!$AM6, 3-(9-LEN('入力画面｜明細部'!$AM6)), 1))</f>
        <v/>
      </c>
      <c r="BJ5" s="21" t="str">
        <f>IF(4 &lt;= 9-LEN('入力画面｜明細部'!$AM6), "", MID('入力画面｜明細部'!$AM6, 4-(9-LEN('入力画面｜明細部'!$AM6)), 1))</f>
        <v/>
      </c>
      <c r="BK5" s="23" t="str">
        <f>IF(5 &lt;= 9-LEN('入力画面｜明細部'!$AM6), "", MID('入力画面｜明細部'!$AM6, 5-(9-LEN('入力画面｜明細部'!$AM6)), 1))</f>
        <v/>
      </c>
      <c r="BL5" s="24" t="str">
        <f>IF(6 &lt;= 9-LEN('入力画面｜明細部'!$AM6), "", MID('入力画面｜明細部'!$AM6, 6-(9-LEN('入力画面｜明細部'!$AM6)), 1))</f>
        <v/>
      </c>
      <c r="BM5" s="21" t="str">
        <f>IF(7 &lt;= 9-LEN('入力画面｜明細部'!$AM6), "", MID('入力画面｜明細部'!$AM6, 7-(9-LEN('入力画面｜明細部'!$AM6)), 1))</f>
        <v/>
      </c>
      <c r="BN5" s="23" t="str">
        <f>IF(8 &lt;= 9-LEN('入力画面｜明細部'!$AM6), "", MID('入力画面｜明細部'!$AM6, 8-(9-LEN('入力画面｜明細部'!$AM6)), 1))</f>
        <v/>
      </c>
      <c r="BO5" s="25" t="str">
        <f>IF(9 &lt;= 9-LEN('入力画面｜明細部'!$AM6), "", MID('入力画面｜明細部'!$AM6, 9-(9-LEN('入力画面｜明細部'!$AM6)), 1))</f>
        <v/>
      </c>
      <c r="BP5" s="14"/>
      <c r="BQ5" s="15"/>
      <c r="BR5" s="16"/>
      <c r="BS5" s="17"/>
      <c r="BT5" s="15"/>
      <c r="BU5" s="16"/>
      <c r="BV5" s="17"/>
      <c r="BW5" s="15"/>
      <c r="BX5" s="18"/>
      <c r="BY5" s="96"/>
      <c r="BZ5" s="96"/>
    </row>
    <row r="6" spans="1:78" s="13" customFormat="1" ht="22.05" customHeight="1" x14ac:dyDescent="0.45">
      <c r="A6" s="158"/>
      <c r="B6" s="36" t="str">
        <f>IF(1 &lt;= 9-LEN('入力画面｜明細部'!$B7), "", MID('入力画面｜明細部'!$B7, 1-(9-LEN('入力画面｜明細部'!$B7)), 1))</f>
        <v/>
      </c>
      <c r="C6" s="37" t="str">
        <f>IF(2 &lt;= 9-LEN('入力画面｜明細部'!$B7), "", MID('入力画面｜明細部'!$B7, 2-(9-LEN('入力画面｜明細部'!$B7)), 1))</f>
        <v/>
      </c>
      <c r="D6" s="37" t="str">
        <f>IF(3 &lt;= 9-LEN('入力画面｜明細部'!$B7), "", MID('入力画面｜明細部'!$B7, 3-(9-LEN('入力画面｜明細部'!$B7)), 1))</f>
        <v/>
      </c>
      <c r="E6" s="37" t="str">
        <f>IF(4 &lt;= 9-LEN('入力画面｜明細部'!$B7), "", MID('入力画面｜明細部'!$B7, 4-(9-LEN('入力画面｜明細部'!$B7)), 1))</f>
        <v/>
      </c>
      <c r="F6" s="37" t="str">
        <f>IF(5 &lt;= 9-LEN('入力画面｜明細部'!$B7), "", MID('入力画面｜明細部'!$B7, 5-(9-LEN('入力画面｜明細部'!$B7)), 1))</f>
        <v/>
      </c>
      <c r="G6" s="37" t="str">
        <f>IF(6 &lt;= 9-LEN('入力画面｜明細部'!$B7), "", MID('入力画面｜明細部'!$B7, 6-(9-LEN('入力画面｜明細部'!$B7)), 1))</f>
        <v/>
      </c>
      <c r="H6" s="37" t="str">
        <f>IF(7 &lt;= 9-LEN('入力画面｜明細部'!$B7), "", MID('入力画面｜明細部'!$B7, 7-(9-LEN('入力画面｜明細部'!$B7)), 1))</f>
        <v/>
      </c>
      <c r="I6" s="37" t="str">
        <f>IF(8 &lt;= 9-LEN('入力画面｜明細部'!$B7), "", MID('入力画面｜明細部'!$B7, 8-(9-LEN('入力画面｜明細部'!$B7)), 1))</f>
        <v/>
      </c>
      <c r="J6" s="38" t="str">
        <f>IF(9 &lt;= 9-LEN('入力画面｜明細部'!$B7), "", MID('入力画面｜明細部'!$B7, 9-(9-LEN('入力画面｜明細部'!$B7)), 1))</f>
        <v/>
      </c>
      <c r="K6" s="39" t="str">
        <f>IF('入力画面｜明細部'!F7="","",'入力画面｜明細部'!F7)</f>
        <v/>
      </c>
      <c r="L6" s="30" t="str">
        <f>IF('入力画面｜明細部'!G7="","",'入力画面｜明細部'!G7)</f>
        <v/>
      </c>
      <c r="M6" s="30" t="str">
        <f>IF('入力画面｜明細部'!H7="","",'入力画面｜明細部'!H7)</f>
        <v/>
      </c>
      <c r="N6" s="162" t="str">
        <f>IF('入力画面｜明細部'!I7="","",'入力画面｜明細部'!I7)</f>
        <v/>
      </c>
      <c r="O6" s="162"/>
      <c r="P6" s="162"/>
      <c r="Q6" s="162"/>
      <c r="R6" s="162"/>
      <c r="S6" s="162"/>
      <c r="T6" s="162"/>
      <c r="U6" s="162"/>
      <c r="V6" s="162"/>
      <c r="W6" s="162" t="str">
        <f>IF('入力画面｜明細部'!O7="","",'入力画面｜明細部'!O7)</f>
        <v/>
      </c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59" t="str">
        <f>IF('入力画面｜明細部'!W7="","",'入力画面｜明細部'!W7)</f>
        <v/>
      </c>
      <c r="AN6" s="160"/>
      <c r="AO6" s="160"/>
      <c r="AP6" s="160"/>
      <c r="AQ6" s="160"/>
      <c r="AR6" s="161"/>
      <c r="AS6" s="163" t="str">
        <f>IF('入力画面｜明細部'!AA7="","",'入力画面｜明細部'!AA7)</f>
        <v/>
      </c>
      <c r="AT6" s="164"/>
      <c r="AU6" s="164"/>
      <c r="AV6" s="165"/>
      <c r="AW6" s="166" t="str">
        <f>IF('入力画面｜明細部'!AE7="","",'入力画面｜明細部'!AE7)</f>
        <v/>
      </c>
      <c r="AX6" s="167"/>
      <c r="AY6" s="167"/>
      <c r="AZ6" s="168"/>
      <c r="BA6" s="163" t="str">
        <f>IF('入力画面｜明細部'!AH7="","",'入力画面｜明細部'!AH7)</f>
        <v/>
      </c>
      <c r="BB6" s="164"/>
      <c r="BC6" s="164"/>
      <c r="BD6" s="164"/>
      <c r="BE6" s="165"/>
      <c r="BF6" s="34" t="str">
        <f>IF('入力画面｜明細部'!AL7="","",'入力画面｜明細部'!AL7)</f>
        <v/>
      </c>
      <c r="BG6" s="22" t="str">
        <f>IF(1 &lt;= 9-LEN('入力画面｜明細部'!$AM7), "", MID('入力画面｜明細部'!$AM7, 1-(9-LEN('入力画面｜明細部'!$AM7)), 1))</f>
        <v/>
      </c>
      <c r="BH6" s="23" t="str">
        <f>IF(2 &lt;= 9-LEN('入力画面｜明細部'!$AM7), "", MID('入力画面｜明細部'!$AM7, 2-(9-LEN('入力画面｜明細部'!$AM7)), 1))</f>
        <v/>
      </c>
      <c r="BI6" s="24" t="str">
        <f>IF(3 &lt;= 9-LEN('入力画面｜明細部'!$AM7), "", MID('入力画面｜明細部'!$AM7, 3-(9-LEN('入力画面｜明細部'!$AM7)), 1))</f>
        <v/>
      </c>
      <c r="BJ6" s="21" t="str">
        <f>IF(4 &lt;= 9-LEN('入力画面｜明細部'!$AM7), "", MID('入力画面｜明細部'!$AM7, 4-(9-LEN('入力画面｜明細部'!$AM7)), 1))</f>
        <v/>
      </c>
      <c r="BK6" s="23" t="str">
        <f>IF(5 &lt;= 9-LEN('入力画面｜明細部'!$AM7), "", MID('入力画面｜明細部'!$AM7, 5-(9-LEN('入力画面｜明細部'!$AM7)), 1))</f>
        <v/>
      </c>
      <c r="BL6" s="24" t="str">
        <f>IF(6 &lt;= 9-LEN('入力画面｜明細部'!$AM7), "", MID('入力画面｜明細部'!$AM7, 6-(9-LEN('入力画面｜明細部'!$AM7)), 1))</f>
        <v/>
      </c>
      <c r="BM6" s="21" t="str">
        <f>IF(7 &lt;= 9-LEN('入力画面｜明細部'!$AM7), "", MID('入力画面｜明細部'!$AM7, 7-(9-LEN('入力画面｜明細部'!$AM7)), 1))</f>
        <v/>
      </c>
      <c r="BN6" s="23" t="str">
        <f>IF(8 &lt;= 9-LEN('入力画面｜明細部'!$AM7), "", MID('入力画面｜明細部'!$AM7, 8-(9-LEN('入力画面｜明細部'!$AM7)), 1))</f>
        <v/>
      </c>
      <c r="BO6" s="25" t="str">
        <f>IF(9 &lt;= 9-LEN('入力画面｜明細部'!$AM7), "", MID('入力画面｜明細部'!$AM7, 9-(9-LEN('入力画面｜明細部'!$AM7)), 1))</f>
        <v/>
      </c>
      <c r="BP6" s="14"/>
      <c r="BQ6" s="15"/>
      <c r="BR6" s="16"/>
      <c r="BS6" s="17"/>
      <c r="BT6" s="15"/>
      <c r="BU6" s="16"/>
      <c r="BV6" s="17"/>
      <c r="BW6" s="15"/>
      <c r="BX6" s="18"/>
      <c r="BY6" s="96"/>
      <c r="BZ6" s="96"/>
    </row>
    <row r="7" spans="1:78" s="13" customFormat="1" ht="22.05" customHeight="1" x14ac:dyDescent="0.45">
      <c r="A7" s="158"/>
      <c r="B7" s="36" t="str">
        <f>IF(1 &lt;= 9-LEN('入力画面｜明細部'!$B8), "", MID('入力画面｜明細部'!$B8, 1-(9-LEN('入力画面｜明細部'!$B8)), 1))</f>
        <v/>
      </c>
      <c r="C7" s="37" t="str">
        <f>IF(2 &lt;= 9-LEN('入力画面｜明細部'!$B8), "", MID('入力画面｜明細部'!$B8, 2-(9-LEN('入力画面｜明細部'!$B8)), 1))</f>
        <v/>
      </c>
      <c r="D7" s="37" t="str">
        <f>IF(3 &lt;= 9-LEN('入力画面｜明細部'!$B8), "", MID('入力画面｜明細部'!$B8, 3-(9-LEN('入力画面｜明細部'!$B8)), 1))</f>
        <v/>
      </c>
      <c r="E7" s="37" t="str">
        <f>IF(4 &lt;= 9-LEN('入力画面｜明細部'!$B8), "", MID('入力画面｜明細部'!$B8, 4-(9-LEN('入力画面｜明細部'!$B8)), 1))</f>
        <v/>
      </c>
      <c r="F7" s="37" t="str">
        <f>IF(5 &lt;= 9-LEN('入力画面｜明細部'!$B8), "", MID('入力画面｜明細部'!$B8, 5-(9-LEN('入力画面｜明細部'!$B8)), 1))</f>
        <v/>
      </c>
      <c r="G7" s="37" t="str">
        <f>IF(6 &lt;= 9-LEN('入力画面｜明細部'!$B8), "", MID('入力画面｜明細部'!$B8, 6-(9-LEN('入力画面｜明細部'!$B8)), 1))</f>
        <v/>
      </c>
      <c r="H7" s="37" t="str">
        <f>IF(7 &lt;= 9-LEN('入力画面｜明細部'!$B8), "", MID('入力画面｜明細部'!$B8, 7-(9-LEN('入力画面｜明細部'!$B8)), 1))</f>
        <v/>
      </c>
      <c r="I7" s="37" t="str">
        <f>IF(8 &lt;= 9-LEN('入力画面｜明細部'!$B8), "", MID('入力画面｜明細部'!$B8, 8-(9-LEN('入力画面｜明細部'!$B8)), 1))</f>
        <v/>
      </c>
      <c r="J7" s="38" t="str">
        <f>IF(9 &lt;= 9-LEN('入力画面｜明細部'!$B8), "", MID('入力画面｜明細部'!$B8, 9-(9-LEN('入力画面｜明細部'!$B8)), 1))</f>
        <v/>
      </c>
      <c r="K7" s="39" t="str">
        <f>IF('入力画面｜明細部'!F8="","",'入力画面｜明細部'!F8)</f>
        <v/>
      </c>
      <c r="L7" s="30" t="str">
        <f>IF('入力画面｜明細部'!G8="","",'入力画面｜明細部'!G8)</f>
        <v/>
      </c>
      <c r="M7" s="30" t="str">
        <f>IF('入力画面｜明細部'!H8="","",'入力画面｜明細部'!H8)</f>
        <v/>
      </c>
      <c r="N7" s="162" t="str">
        <f>IF('入力画面｜明細部'!I8="","",'入力画面｜明細部'!I8)</f>
        <v/>
      </c>
      <c r="O7" s="162"/>
      <c r="P7" s="162"/>
      <c r="Q7" s="162"/>
      <c r="R7" s="162"/>
      <c r="S7" s="162"/>
      <c r="T7" s="162"/>
      <c r="U7" s="162"/>
      <c r="V7" s="162"/>
      <c r="W7" s="162" t="str">
        <f>IF('入力画面｜明細部'!O8="","",'入力画面｜明細部'!O8)</f>
        <v/>
      </c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59" t="str">
        <f>IF('入力画面｜明細部'!W8="","",'入力画面｜明細部'!W8)</f>
        <v/>
      </c>
      <c r="AN7" s="160"/>
      <c r="AO7" s="160"/>
      <c r="AP7" s="160"/>
      <c r="AQ7" s="160"/>
      <c r="AR7" s="161"/>
      <c r="AS7" s="163" t="str">
        <f>IF('入力画面｜明細部'!AA8="","",'入力画面｜明細部'!AA8)</f>
        <v/>
      </c>
      <c r="AT7" s="164"/>
      <c r="AU7" s="164"/>
      <c r="AV7" s="165"/>
      <c r="AW7" s="166" t="str">
        <f>IF('入力画面｜明細部'!AE8="","",'入力画面｜明細部'!AE8)</f>
        <v/>
      </c>
      <c r="AX7" s="167"/>
      <c r="AY7" s="167"/>
      <c r="AZ7" s="168"/>
      <c r="BA7" s="163" t="str">
        <f>IF('入力画面｜明細部'!AH8="","",'入力画面｜明細部'!AH8)</f>
        <v/>
      </c>
      <c r="BB7" s="164"/>
      <c r="BC7" s="164"/>
      <c r="BD7" s="164"/>
      <c r="BE7" s="165"/>
      <c r="BF7" s="34" t="str">
        <f>IF('入力画面｜明細部'!AL8="","",'入力画面｜明細部'!AL8)</f>
        <v/>
      </c>
      <c r="BG7" s="22" t="str">
        <f>IF(1 &lt;= 9-LEN('入力画面｜明細部'!$AM8), "", MID('入力画面｜明細部'!$AM8, 1-(9-LEN('入力画面｜明細部'!$AM8)), 1))</f>
        <v/>
      </c>
      <c r="BH7" s="23" t="str">
        <f>IF(2 &lt;= 9-LEN('入力画面｜明細部'!$AM8), "", MID('入力画面｜明細部'!$AM8, 2-(9-LEN('入力画面｜明細部'!$AM8)), 1))</f>
        <v/>
      </c>
      <c r="BI7" s="24" t="str">
        <f>IF(3 &lt;= 9-LEN('入力画面｜明細部'!$AM8), "", MID('入力画面｜明細部'!$AM8, 3-(9-LEN('入力画面｜明細部'!$AM8)), 1))</f>
        <v/>
      </c>
      <c r="BJ7" s="21" t="str">
        <f>IF(4 &lt;= 9-LEN('入力画面｜明細部'!$AM8), "", MID('入力画面｜明細部'!$AM8, 4-(9-LEN('入力画面｜明細部'!$AM8)), 1))</f>
        <v/>
      </c>
      <c r="BK7" s="23" t="str">
        <f>IF(5 &lt;= 9-LEN('入力画面｜明細部'!$AM8), "", MID('入力画面｜明細部'!$AM8, 5-(9-LEN('入力画面｜明細部'!$AM8)), 1))</f>
        <v/>
      </c>
      <c r="BL7" s="24" t="str">
        <f>IF(6 &lt;= 9-LEN('入力画面｜明細部'!$AM8), "", MID('入力画面｜明細部'!$AM8, 6-(9-LEN('入力画面｜明細部'!$AM8)), 1))</f>
        <v/>
      </c>
      <c r="BM7" s="21" t="str">
        <f>IF(7 &lt;= 9-LEN('入力画面｜明細部'!$AM8), "", MID('入力画面｜明細部'!$AM8, 7-(9-LEN('入力画面｜明細部'!$AM8)), 1))</f>
        <v/>
      </c>
      <c r="BN7" s="23" t="str">
        <f>IF(8 &lt;= 9-LEN('入力画面｜明細部'!$AM8), "", MID('入力画面｜明細部'!$AM8, 8-(9-LEN('入力画面｜明細部'!$AM8)), 1))</f>
        <v/>
      </c>
      <c r="BO7" s="25" t="str">
        <f>IF(9 &lt;= 9-LEN('入力画面｜明細部'!$AM8), "", MID('入力画面｜明細部'!$AM8, 9-(9-LEN('入力画面｜明細部'!$AM8)), 1))</f>
        <v/>
      </c>
      <c r="BP7" s="14"/>
      <c r="BQ7" s="15"/>
      <c r="BR7" s="16"/>
      <c r="BS7" s="17"/>
      <c r="BT7" s="15"/>
      <c r="BU7" s="16"/>
      <c r="BV7" s="17"/>
      <c r="BW7" s="15"/>
      <c r="BX7" s="18"/>
      <c r="BY7" s="96"/>
      <c r="BZ7" s="96"/>
    </row>
    <row r="8" spans="1:78" s="13" customFormat="1" ht="22.05" customHeight="1" x14ac:dyDescent="0.45">
      <c r="A8" s="158"/>
      <c r="B8" s="36" t="str">
        <f>IF(1 &lt;= 9-LEN('入力画面｜明細部'!$B9), "", MID('入力画面｜明細部'!$B9, 1-(9-LEN('入力画面｜明細部'!$B9)), 1))</f>
        <v/>
      </c>
      <c r="C8" s="37" t="str">
        <f>IF(2 &lt;= 9-LEN('入力画面｜明細部'!$B9), "", MID('入力画面｜明細部'!$B9, 2-(9-LEN('入力画面｜明細部'!$B9)), 1))</f>
        <v/>
      </c>
      <c r="D8" s="37" t="str">
        <f>IF(3 &lt;= 9-LEN('入力画面｜明細部'!$B9), "", MID('入力画面｜明細部'!$B9, 3-(9-LEN('入力画面｜明細部'!$B9)), 1))</f>
        <v/>
      </c>
      <c r="E8" s="37" t="str">
        <f>IF(4 &lt;= 9-LEN('入力画面｜明細部'!$B9), "", MID('入力画面｜明細部'!$B9, 4-(9-LEN('入力画面｜明細部'!$B9)), 1))</f>
        <v/>
      </c>
      <c r="F8" s="37" t="str">
        <f>IF(5 &lt;= 9-LEN('入力画面｜明細部'!$B9), "", MID('入力画面｜明細部'!$B9, 5-(9-LEN('入力画面｜明細部'!$B9)), 1))</f>
        <v/>
      </c>
      <c r="G8" s="37" t="str">
        <f>IF(6 &lt;= 9-LEN('入力画面｜明細部'!$B9), "", MID('入力画面｜明細部'!$B9, 6-(9-LEN('入力画面｜明細部'!$B9)), 1))</f>
        <v/>
      </c>
      <c r="H8" s="37" t="str">
        <f>IF(7 &lt;= 9-LEN('入力画面｜明細部'!$B9), "", MID('入力画面｜明細部'!$B9, 7-(9-LEN('入力画面｜明細部'!$B9)), 1))</f>
        <v/>
      </c>
      <c r="I8" s="37" t="str">
        <f>IF(8 &lt;= 9-LEN('入力画面｜明細部'!$B9), "", MID('入力画面｜明細部'!$B9, 8-(9-LEN('入力画面｜明細部'!$B9)), 1))</f>
        <v/>
      </c>
      <c r="J8" s="38" t="str">
        <f>IF(9 &lt;= 9-LEN('入力画面｜明細部'!$B9), "", MID('入力画面｜明細部'!$B9, 9-(9-LEN('入力画面｜明細部'!$B9)), 1))</f>
        <v/>
      </c>
      <c r="K8" s="39" t="str">
        <f>IF('入力画面｜明細部'!F9="","",'入力画面｜明細部'!F9)</f>
        <v/>
      </c>
      <c r="L8" s="30" t="str">
        <f>IF('入力画面｜明細部'!G9="","",'入力画面｜明細部'!G9)</f>
        <v/>
      </c>
      <c r="M8" s="30" t="str">
        <f>IF('入力画面｜明細部'!H9="","",'入力画面｜明細部'!H9)</f>
        <v/>
      </c>
      <c r="N8" s="162" t="str">
        <f>IF('入力画面｜明細部'!I9="","",'入力画面｜明細部'!I9)</f>
        <v/>
      </c>
      <c r="O8" s="162"/>
      <c r="P8" s="162"/>
      <c r="Q8" s="162"/>
      <c r="R8" s="162"/>
      <c r="S8" s="162"/>
      <c r="T8" s="162"/>
      <c r="U8" s="162"/>
      <c r="V8" s="162"/>
      <c r="W8" s="162" t="str">
        <f>IF('入力画面｜明細部'!O9="","",'入力画面｜明細部'!O9)</f>
        <v/>
      </c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59" t="str">
        <f>IF('入力画面｜明細部'!W9="","",'入力画面｜明細部'!W9)</f>
        <v/>
      </c>
      <c r="AN8" s="160"/>
      <c r="AO8" s="160"/>
      <c r="AP8" s="160"/>
      <c r="AQ8" s="160"/>
      <c r="AR8" s="161"/>
      <c r="AS8" s="163" t="str">
        <f>IF('入力画面｜明細部'!AA9="","",'入力画面｜明細部'!AA9)</f>
        <v/>
      </c>
      <c r="AT8" s="164"/>
      <c r="AU8" s="164"/>
      <c r="AV8" s="165"/>
      <c r="AW8" s="166" t="str">
        <f>IF('入力画面｜明細部'!AE9="","",'入力画面｜明細部'!AE9)</f>
        <v/>
      </c>
      <c r="AX8" s="167"/>
      <c r="AY8" s="167"/>
      <c r="AZ8" s="168"/>
      <c r="BA8" s="163" t="str">
        <f>IF('入力画面｜明細部'!AH9="","",'入力画面｜明細部'!AH9)</f>
        <v/>
      </c>
      <c r="BB8" s="164"/>
      <c r="BC8" s="164"/>
      <c r="BD8" s="164"/>
      <c r="BE8" s="165"/>
      <c r="BF8" s="34" t="str">
        <f>IF('入力画面｜明細部'!AL9="","",'入力画面｜明細部'!AL9)</f>
        <v/>
      </c>
      <c r="BG8" s="22" t="str">
        <f>IF(1 &lt;= 9-LEN('入力画面｜明細部'!$AM9), "", MID('入力画面｜明細部'!$AM9, 1-(9-LEN('入力画面｜明細部'!$AM9)), 1))</f>
        <v/>
      </c>
      <c r="BH8" s="23" t="str">
        <f>IF(2 &lt;= 9-LEN('入力画面｜明細部'!$AM9), "", MID('入力画面｜明細部'!$AM9, 2-(9-LEN('入力画面｜明細部'!$AM9)), 1))</f>
        <v/>
      </c>
      <c r="BI8" s="24" t="str">
        <f>IF(3 &lt;= 9-LEN('入力画面｜明細部'!$AM9), "", MID('入力画面｜明細部'!$AM9, 3-(9-LEN('入力画面｜明細部'!$AM9)), 1))</f>
        <v/>
      </c>
      <c r="BJ8" s="21" t="str">
        <f>IF(4 &lt;= 9-LEN('入力画面｜明細部'!$AM9), "", MID('入力画面｜明細部'!$AM9, 4-(9-LEN('入力画面｜明細部'!$AM9)), 1))</f>
        <v/>
      </c>
      <c r="BK8" s="23" t="str">
        <f>IF(5 &lt;= 9-LEN('入力画面｜明細部'!$AM9), "", MID('入力画面｜明細部'!$AM9, 5-(9-LEN('入力画面｜明細部'!$AM9)), 1))</f>
        <v/>
      </c>
      <c r="BL8" s="24" t="str">
        <f>IF(6 &lt;= 9-LEN('入力画面｜明細部'!$AM9), "", MID('入力画面｜明細部'!$AM9, 6-(9-LEN('入力画面｜明細部'!$AM9)), 1))</f>
        <v/>
      </c>
      <c r="BM8" s="21" t="str">
        <f>IF(7 &lt;= 9-LEN('入力画面｜明細部'!$AM9), "", MID('入力画面｜明細部'!$AM9, 7-(9-LEN('入力画面｜明細部'!$AM9)), 1))</f>
        <v/>
      </c>
      <c r="BN8" s="23" t="str">
        <f>IF(8 &lt;= 9-LEN('入力画面｜明細部'!$AM9), "", MID('入力画面｜明細部'!$AM9, 8-(9-LEN('入力画面｜明細部'!$AM9)), 1))</f>
        <v/>
      </c>
      <c r="BO8" s="25" t="str">
        <f>IF(9 &lt;= 9-LEN('入力画面｜明細部'!$AM9), "", MID('入力画面｜明細部'!$AM9, 9-(9-LEN('入力画面｜明細部'!$AM9)), 1))</f>
        <v/>
      </c>
      <c r="BP8" s="14"/>
      <c r="BQ8" s="15"/>
      <c r="BR8" s="16"/>
      <c r="BS8" s="17"/>
      <c r="BT8" s="15"/>
      <c r="BU8" s="16"/>
      <c r="BV8" s="17"/>
      <c r="BW8" s="15"/>
      <c r="BX8" s="18"/>
      <c r="BY8" s="96"/>
      <c r="BZ8" s="96"/>
    </row>
    <row r="9" spans="1:78" s="13" customFormat="1" ht="22.05" customHeight="1" x14ac:dyDescent="0.45">
      <c r="A9" s="158"/>
      <c r="B9" s="36" t="str">
        <f>IF(1 &lt;= 9-LEN('入力画面｜明細部'!$B10), "", MID('入力画面｜明細部'!$B10, 1-(9-LEN('入力画面｜明細部'!$B10)), 1))</f>
        <v/>
      </c>
      <c r="C9" s="37" t="str">
        <f>IF(2 &lt;= 9-LEN('入力画面｜明細部'!$B10), "", MID('入力画面｜明細部'!$B10, 2-(9-LEN('入力画面｜明細部'!$B10)), 1))</f>
        <v/>
      </c>
      <c r="D9" s="37" t="str">
        <f>IF(3 &lt;= 9-LEN('入力画面｜明細部'!$B10), "", MID('入力画面｜明細部'!$B10, 3-(9-LEN('入力画面｜明細部'!$B10)), 1))</f>
        <v/>
      </c>
      <c r="E9" s="37" t="str">
        <f>IF(4 &lt;= 9-LEN('入力画面｜明細部'!$B10), "", MID('入力画面｜明細部'!$B10, 4-(9-LEN('入力画面｜明細部'!$B10)), 1))</f>
        <v/>
      </c>
      <c r="F9" s="37" t="str">
        <f>IF(5 &lt;= 9-LEN('入力画面｜明細部'!$B10), "", MID('入力画面｜明細部'!$B10, 5-(9-LEN('入力画面｜明細部'!$B10)), 1))</f>
        <v/>
      </c>
      <c r="G9" s="37" t="str">
        <f>IF(6 &lt;= 9-LEN('入力画面｜明細部'!$B10), "", MID('入力画面｜明細部'!$B10, 6-(9-LEN('入力画面｜明細部'!$B10)), 1))</f>
        <v/>
      </c>
      <c r="H9" s="37" t="str">
        <f>IF(7 &lt;= 9-LEN('入力画面｜明細部'!$B10), "", MID('入力画面｜明細部'!$B10, 7-(9-LEN('入力画面｜明細部'!$B10)), 1))</f>
        <v/>
      </c>
      <c r="I9" s="37" t="str">
        <f>IF(8 &lt;= 9-LEN('入力画面｜明細部'!$B10), "", MID('入力画面｜明細部'!$B10, 8-(9-LEN('入力画面｜明細部'!$B10)), 1))</f>
        <v/>
      </c>
      <c r="J9" s="38" t="str">
        <f>IF(9 &lt;= 9-LEN('入力画面｜明細部'!$B10), "", MID('入力画面｜明細部'!$B10, 9-(9-LEN('入力画面｜明細部'!$B10)), 1))</f>
        <v/>
      </c>
      <c r="K9" s="39" t="str">
        <f>IF('入力画面｜明細部'!F10="","",'入力画面｜明細部'!F10)</f>
        <v/>
      </c>
      <c r="L9" s="30" t="str">
        <f>IF('入力画面｜明細部'!G10="","",'入力画面｜明細部'!G10)</f>
        <v/>
      </c>
      <c r="M9" s="30" t="str">
        <f>IF('入力画面｜明細部'!H10="","",'入力画面｜明細部'!H10)</f>
        <v/>
      </c>
      <c r="N9" s="162" t="str">
        <f>IF('入力画面｜明細部'!I10="","",'入力画面｜明細部'!I10)</f>
        <v/>
      </c>
      <c r="O9" s="162"/>
      <c r="P9" s="162"/>
      <c r="Q9" s="162"/>
      <c r="R9" s="162"/>
      <c r="S9" s="162"/>
      <c r="T9" s="162"/>
      <c r="U9" s="162"/>
      <c r="V9" s="162"/>
      <c r="W9" s="162" t="str">
        <f>IF('入力画面｜明細部'!O10="","",'入力画面｜明細部'!O10)</f>
        <v/>
      </c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59" t="str">
        <f>IF('入力画面｜明細部'!W10="","",'入力画面｜明細部'!W10)</f>
        <v/>
      </c>
      <c r="AN9" s="160"/>
      <c r="AO9" s="160"/>
      <c r="AP9" s="160"/>
      <c r="AQ9" s="160"/>
      <c r="AR9" s="161"/>
      <c r="AS9" s="163" t="str">
        <f>IF('入力画面｜明細部'!AA10="","",'入力画面｜明細部'!AA10)</f>
        <v/>
      </c>
      <c r="AT9" s="164"/>
      <c r="AU9" s="164"/>
      <c r="AV9" s="165"/>
      <c r="AW9" s="166" t="str">
        <f>IF('入力画面｜明細部'!AE10="","",'入力画面｜明細部'!AE10)</f>
        <v/>
      </c>
      <c r="AX9" s="167"/>
      <c r="AY9" s="167"/>
      <c r="AZ9" s="168"/>
      <c r="BA9" s="163" t="str">
        <f>IF('入力画面｜明細部'!AH10="","",'入力画面｜明細部'!AH10)</f>
        <v/>
      </c>
      <c r="BB9" s="164"/>
      <c r="BC9" s="164"/>
      <c r="BD9" s="164"/>
      <c r="BE9" s="165"/>
      <c r="BF9" s="34" t="str">
        <f>IF('入力画面｜明細部'!AL10="","",'入力画面｜明細部'!AL10)</f>
        <v/>
      </c>
      <c r="BG9" s="22" t="str">
        <f>IF(1 &lt;= 9-LEN('入力画面｜明細部'!$AM10), "", MID('入力画面｜明細部'!$AM10, 1-(9-LEN('入力画面｜明細部'!$AM10)), 1))</f>
        <v/>
      </c>
      <c r="BH9" s="23" t="str">
        <f>IF(2 &lt;= 9-LEN('入力画面｜明細部'!$AM10), "", MID('入力画面｜明細部'!$AM10, 2-(9-LEN('入力画面｜明細部'!$AM10)), 1))</f>
        <v/>
      </c>
      <c r="BI9" s="24" t="str">
        <f>IF(3 &lt;= 9-LEN('入力画面｜明細部'!$AM10), "", MID('入力画面｜明細部'!$AM10, 3-(9-LEN('入力画面｜明細部'!$AM10)), 1))</f>
        <v/>
      </c>
      <c r="BJ9" s="21" t="str">
        <f>IF(4 &lt;= 9-LEN('入力画面｜明細部'!$AM10), "", MID('入力画面｜明細部'!$AM10, 4-(9-LEN('入力画面｜明細部'!$AM10)), 1))</f>
        <v/>
      </c>
      <c r="BK9" s="23" t="str">
        <f>IF(5 &lt;= 9-LEN('入力画面｜明細部'!$AM10), "", MID('入力画面｜明細部'!$AM10, 5-(9-LEN('入力画面｜明細部'!$AM10)), 1))</f>
        <v/>
      </c>
      <c r="BL9" s="24" t="str">
        <f>IF(6 &lt;= 9-LEN('入力画面｜明細部'!$AM10), "", MID('入力画面｜明細部'!$AM10, 6-(9-LEN('入力画面｜明細部'!$AM10)), 1))</f>
        <v/>
      </c>
      <c r="BM9" s="21" t="str">
        <f>IF(7 &lt;= 9-LEN('入力画面｜明細部'!$AM10), "", MID('入力画面｜明細部'!$AM10, 7-(9-LEN('入力画面｜明細部'!$AM10)), 1))</f>
        <v/>
      </c>
      <c r="BN9" s="23" t="str">
        <f>IF(8 &lt;= 9-LEN('入力画面｜明細部'!$AM10), "", MID('入力画面｜明細部'!$AM10, 8-(9-LEN('入力画面｜明細部'!$AM10)), 1))</f>
        <v/>
      </c>
      <c r="BO9" s="25" t="str">
        <f>IF(9 &lt;= 9-LEN('入力画面｜明細部'!$AM10), "", MID('入力画面｜明細部'!$AM10, 9-(9-LEN('入力画面｜明細部'!$AM10)), 1))</f>
        <v/>
      </c>
      <c r="BP9" s="14"/>
      <c r="BQ9" s="15"/>
      <c r="BR9" s="16"/>
      <c r="BS9" s="17"/>
      <c r="BT9" s="15"/>
      <c r="BU9" s="16"/>
      <c r="BV9" s="17"/>
      <c r="BW9" s="15"/>
      <c r="BX9" s="18"/>
      <c r="BY9" s="96"/>
      <c r="BZ9" s="96"/>
    </row>
    <row r="10" spans="1:78" s="13" customFormat="1" ht="22.05" customHeight="1" x14ac:dyDescent="0.45">
      <c r="A10" s="158"/>
      <c r="B10" s="36" t="str">
        <f>IF(1 &lt;= 9-LEN('入力画面｜明細部'!$B11), "", MID('入力画面｜明細部'!$B11, 1-(9-LEN('入力画面｜明細部'!$B11)), 1))</f>
        <v/>
      </c>
      <c r="C10" s="37" t="str">
        <f>IF(2 &lt;= 9-LEN('入力画面｜明細部'!$B11), "", MID('入力画面｜明細部'!$B11, 2-(9-LEN('入力画面｜明細部'!$B11)), 1))</f>
        <v/>
      </c>
      <c r="D10" s="37" t="str">
        <f>IF(3 &lt;= 9-LEN('入力画面｜明細部'!$B11), "", MID('入力画面｜明細部'!$B11, 3-(9-LEN('入力画面｜明細部'!$B11)), 1))</f>
        <v/>
      </c>
      <c r="E10" s="37" t="str">
        <f>IF(4 &lt;= 9-LEN('入力画面｜明細部'!$B11), "", MID('入力画面｜明細部'!$B11, 4-(9-LEN('入力画面｜明細部'!$B11)), 1))</f>
        <v/>
      </c>
      <c r="F10" s="37" t="str">
        <f>IF(5 &lt;= 9-LEN('入力画面｜明細部'!$B11), "", MID('入力画面｜明細部'!$B11, 5-(9-LEN('入力画面｜明細部'!$B11)), 1))</f>
        <v/>
      </c>
      <c r="G10" s="37" t="str">
        <f>IF(6 &lt;= 9-LEN('入力画面｜明細部'!$B11), "", MID('入力画面｜明細部'!$B11, 6-(9-LEN('入力画面｜明細部'!$B11)), 1))</f>
        <v/>
      </c>
      <c r="H10" s="37" t="str">
        <f>IF(7 &lt;= 9-LEN('入力画面｜明細部'!$B11), "", MID('入力画面｜明細部'!$B11, 7-(9-LEN('入力画面｜明細部'!$B11)), 1))</f>
        <v/>
      </c>
      <c r="I10" s="37" t="str">
        <f>IF(8 &lt;= 9-LEN('入力画面｜明細部'!$B11), "", MID('入力画面｜明細部'!$B11, 8-(9-LEN('入力画面｜明細部'!$B11)), 1))</f>
        <v/>
      </c>
      <c r="J10" s="38" t="str">
        <f>IF(9 &lt;= 9-LEN('入力画面｜明細部'!$B11), "", MID('入力画面｜明細部'!$B11, 9-(9-LEN('入力画面｜明細部'!$B11)), 1))</f>
        <v/>
      </c>
      <c r="K10" s="39" t="str">
        <f>IF('入力画面｜明細部'!F11="","",'入力画面｜明細部'!F11)</f>
        <v/>
      </c>
      <c r="L10" s="30" t="str">
        <f>IF('入力画面｜明細部'!G11="","",'入力画面｜明細部'!G11)</f>
        <v/>
      </c>
      <c r="M10" s="30" t="str">
        <f>IF('入力画面｜明細部'!H11="","",'入力画面｜明細部'!H11)</f>
        <v/>
      </c>
      <c r="N10" s="162" t="str">
        <f>IF('入力画面｜明細部'!I11="","",'入力画面｜明細部'!I11)</f>
        <v/>
      </c>
      <c r="O10" s="162"/>
      <c r="P10" s="162"/>
      <c r="Q10" s="162"/>
      <c r="R10" s="162"/>
      <c r="S10" s="162"/>
      <c r="T10" s="162"/>
      <c r="U10" s="162"/>
      <c r="V10" s="162"/>
      <c r="W10" s="162" t="str">
        <f>IF('入力画面｜明細部'!O11="","",'入力画面｜明細部'!O11)</f>
        <v/>
      </c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59" t="str">
        <f>IF('入力画面｜明細部'!W11="","",'入力画面｜明細部'!W11)</f>
        <v/>
      </c>
      <c r="AN10" s="160"/>
      <c r="AO10" s="160"/>
      <c r="AP10" s="160"/>
      <c r="AQ10" s="160"/>
      <c r="AR10" s="161"/>
      <c r="AS10" s="163" t="str">
        <f>IF('入力画面｜明細部'!AA11="","",'入力画面｜明細部'!AA11)</f>
        <v/>
      </c>
      <c r="AT10" s="164"/>
      <c r="AU10" s="164"/>
      <c r="AV10" s="165"/>
      <c r="AW10" s="166" t="str">
        <f>IF('入力画面｜明細部'!AE11="","",'入力画面｜明細部'!AE11)</f>
        <v/>
      </c>
      <c r="AX10" s="167"/>
      <c r="AY10" s="167"/>
      <c r="AZ10" s="168"/>
      <c r="BA10" s="163" t="str">
        <f>IF('入力画面｜明細部'!AH11="","",'入力画面｜明細部'!AH11)</f>
        <v/>
      </c>
      <c r="BB10" s="164"/>
      <c r="BC10" s="164"/>
      <c r="BD10" s="164"/>
      <c r="BE10" s="165"/>
      <c r="BF10" s="34" t="str">
        <f>IF('入力画面｜明細部'!AL11="","",'入力画面｜明細部'!AL11)</f>
        <v/>
      </c>
      <c r="BG10" s="22" t="str">
        <f>IF(1 &lt;= 9-LEN('入力画面｜明細部'!$AM11), "", MID('入力画面｜明細部'!$AM11, 1-(9-LEN('入力画面｜明細部'!$AM11)), 1))</f>
        <v/>
      </c>
      <c r="BH10" s="23" t="str">
        <f>IF(2 &lt;= 9-LEN('入力画面｜明細部'!$AM11), "", MID('入力画面｜明細部'!$AM11, 2-(9-LEN('入力画面｜明細部'!$AM11)), 1))</f>
        <v/>
      </c>
      <c r="BI10" s="24" t="str">
        <f>IF(3 &lt;= 9-LEN('入力画面｜明細部'!$AM11), "", MID('入力画面｜明細部'!$AM11, 3-(9-LEN('入力画面｜明細部'!$AM11)), 1))</f>
        <v/>
      </c>
      <c r="BJ10" s="21" t="str">
        <f>IF(4 &lt;= 9-LEN('入力画面｜明細部'!$AM11), "", MID('入力画面｜明細部'!$AM11, 4-(9-LEN('入力画面｜明細部'!$AM11)), 1))</f>
        <v/>
      </c>
      <c r="BK10" s="23" t="str">
        <f>IF(5 &lt;= 9-LEN('入力画面｜明細部'!$AM11), "", MID('入力画面｜明細部'!$AM11, 5-(9-LEN('入力画面｜明細部'!$AM11)), 1))</f>
        <v/>
      </c>
      <c r="BL10" s="24" t="str">
        <f>IF(6 &lt;= 9-LEN('入力画面｜明細部'!$AM11), "", MID('入力画面｜明細部'!$AM11, 6-(9-LEN('入力画面｜明細部'!$AM11)), 1))</f>
        <v/>
      </c>
      <c r="BM10" s="21" t="str">
        <f>IF(7 &lt;= 9-LEN('入力画面｜明細部'!$AM11), "", MID('入力画面｜明細部'!$AM11, 7-(9-LEN('入力画面｜明細部'!$AM11)), 1))</f>
        <v/>
      </c>
      <c r="BN10" s="23" t="str">
        <f>IF(8 &lt;= 9-LEN('入力画面｜明細部'!$AM11), "", MID('入力画面｜明細部'!$AM11, 8-(9-LEN('入力画面｜明細部'!$AM11)), 1))</f>
        <v/>
      </c>
      <c r="BO10" s="25" t="str">
        <f>IF(9 &lt;= 9-LEN('入力画面｜明細部'!$AM11), "", MID('入力画面｜明細部'!$AM11, 9-(9-LEN('入力画面｜明細部'!$AM11)), 1))</f>
        <v/>
      </c>
      <c r="BP10" s="14"/>
      <c r="BQ10" s="15"/>
      <c r="BR10" s="16"/>
      <c r="BS10" s="17"/>
      <c r="BT10" s="15"/>
      <c r="BU10" s="16"/>
      <c r="BV10" s="17"/>
      <c r="BW10" s="15"/>
      <c r="BX10" s="18"/>
      <c r="BY10" s="96"/>
      <c r="BZ10" s="96"/>
    </row>
    <row r="11" spans="1:78" s="13" customFormat="1" ht="22.05" customHeight="1" x14ac:dyDescent="0.45">
      <c r="A11" s="158"/>
      <c r="B11" s="36" t="str">
        <f>IF(1 &lt;= 9-LEN('入力画面｜明細部'!$B12), "", MID('入力画面｜明細部'!$B12, 1-(9-LEN('入力画面｜明細部'!$B12)), 1))</f>
        <v/>
      </c>
      <c r="C11" s="37" t="str">
        <f>IF(2 &lt;= 9-LEN('入力画面｜明細部'!$B12), "", MID('入力画面｜明細部'!$B12, 2-(9-LEN('入力画面｜明細部'!$B12)), 1))</f>
        <v/>
      </c>
      <c r="D11" s="37" t="str">
        <f>IF(3 &lt;= 9-LEN('入力画面｜明細部'!$B12), "", MID('入力画面｜明細部'!$B12, 3-(9-LEN('入力画面｜明細部'!$B12)), 1))</f>
        <v/>
      </c>
      <c r="E11" s="37" t="str">
        <f>IF(4 &lt;= 9-LEN('入力画面｜明細部'!$B12), "", MID('入力画面｜明細部'!$B12, 4-(9-LEN('入力画面｜明細部'!$B12)), 1))</f>
        <v/>
      </c>
      <c r="F11" s="37" t="str">
        <f>IF(5 &lt;= 9-LEN('入力画面｜明細部'!$B12), "", MID('入力画面｜明細部'!$B12, 5-(9-LEN('入力画面｜明細部'!$B12)), 1))</f>
        <v/>
      </c>
      <c r="G11" s="37" t="str">
        <f>IF(6 &lt;= 9-LEN('入力画面｜明細部'!$B12), "", MID('入力画面｜明細部'!$B12, 6-(9-LEN('入力画面｜明細部'!$B12)), 1))</f>
        <v/>
      </c>
      <c r="H11" s="37" t="str">
        <f>IF(7 &lt;= 9-LEN('入力画面｜明細部'!$B12), "", MID('入力画面｜明細部'!$B12, 7-(9-LEN('入力画面｜明細部'!$B12)), 1))</f>
        <v/>
      </c>
      <c r="I11" s="37" t="str">
        <f>IF(8 &lt;= 9-LEN('入力画面｜明細部'!$B12), "", MID('入力画面｜明細部'!$B12, 8-(9-LEN('入力画面｜明細部'!$B12)), 1))</f>
        <v/>
      </c>
      <c r="J11" s="38" t="str">
        <f>IF(9 &lt;= 9-LEN('入力画面｜明細部'!$B12), "", MID('入力画面｜明細部'!$B12, 9-(9-LEN('入力画面｜明細部'!$B12)), 1))</f>
        <v/>
      </c>
      <c r="K11" s="39" t="str">
        <f>IF('入力画面｜明細部'!F12="","",'入力画面｜明細部'!F12)</f>
        <v/>
      </c>
      <c r="L11" s="30" t="str">
        <f>IF('入力画面｜明細部'!G12="","",'入力画面｜明細部'!G12)</f>
        <v/>
      </c>
      <c r="M11" s="30" t="str">
        <f>IF('入力画面｜明細部'!H12="","",'入力画面｜明細部'!H12)</f>
        <v/>
      </c>
      <c r="N11" s="162" t="str">
        <f>IF('入力画面｜明細部'!I12="","",'入力画面｜明細部'!I12)</f>
        <v/>
      </c>
      <c r="O11" s="162"/>
      <c r="P11" s="162"/>
      <c r="Q11" s="162"/>
      <c r="R11" s="162"/>
      <c r="S11" s="162"/>
      <c r="T11" s="162"/>
      <c r="U11" s="162"/>
      <c r="V11" s="162"/>
      <c r="W11" s="162" t="str">
        <f>IF('入力画面｜明細部'!O12="","",'入力画面｜明細部'!O12)</f>
        <v/>
      </c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59" t="str">
        <f>IF('入力画面｜明細部'!W12="","",'入力画面｜明細部'!W12)</f>
        <v/>
      </c>
      <c r="AN11" s="160"/>
      <c r="AO11" s="160"/>
      <c r="AP11" s="160"/>
      <c r="AQ11" s="160"/>
      <c r="AR11" s="161"/>
      <c r="AS11" s="163" t="str">
        <f>IF('入力画面｜明細部'!AA12="","",'入力画面｜明細部'!AA12)</f>
        <v/>
      </c>
      <c r="AT11" s="164"/>
      <c r="AU11" s="164"/>
      <c r="AV11" s="165"/>
      <c r="AW11" s="166" t="str">
        <f>IF('入力画面｜明細部'!AE12="","",'入力画面｜明細部'!AE12)</f>
        <v/>
      </c>
      <c r="AX11" s="167"/>
      <c r="AY11" s="167"/>
      <c r="AZ11" s="168"/>
      <c r="BA11" s="163" t="str">
        <f>IF('入力画面｜明細部'!AH12="","",'入力画面｜明細部'!AH12)</f>
        <v/>
      </c>
      <c r="BB11" s="164"/>
      <c r="BC11" s="164"/>
      <c r="BD11" s="164"/>
      <c r="BE11" s="165"/>
      <c r="BF11" s="34" t="str">
        <f>IF('入力画面｜明細部'!AL12="","",'入力画面｜明細部'!AL12)</f>
        <v/>
      </c>
      <c r="BG11" s="22" t="str">
        <f>IF(1 &lt;= 9-LEN('入力画面｜明細部'!$AM12), "", MID('入力画面｜明細部'!$AM12, 1-(9-LEN('入力画面｜明細部'!$AM12)), 1))</f>
        <v/>
      </c>
      <c r="BH11" s="23" t="str">
        <f>IF(2 &lt;= 9-LEN('入力画面｜明細部'!$AM12), "", MID('入力画面｜明細部'!$AM12, 2-(9-LEN('入力画面｜明細部'!$AM12)), 1))</f>
        <v/>
      </c>
      <c r="BI11" s="24" t="str">
        <f>IF(3 &lt;= 9-LEN('入力画面｜明細部'!$AM12), "", MID('入力画面｜明細部'!$AM12, 3-(9-LEN('入力画面｜明細部'!$AM12)), 1))</f>
        <v/>
      </c>
      <c r="BJ11" s="21" t="str">
        <f>IF(4 &lt;= 9-LEN('入力画面｜明細部'!$AM12), "", MID('入力画面｜明細部'!$AM12, 4-(9-LEN('入力画面｜明細部'!$AM12)), 1))</f>
        <v/>
      </c>
      <c r="BK11" s="23" t="str">
        <f>IF(5 &lt;= 9-LEN('入力画面｜明細部'!$AM12), "", MID('入力画面｜明細部'!$AM12, 5-(9-LEN('入力画面｜明細部'!$AM12)), 1))</f>
        <v/>
      </c>
      <c r="BL11" s="24" t="str">
        <f>IF(6 &lt;= 9-LEN('入力画面｜明細部'!$AM12), "", MID('入力画面｜明細部'!$AM12, 6-(9-LEN('入力画面｜明細部'!$AM12)), 1))</f>
        <v/>
      </c>
      <c r="BM11" s="21" t="str">
        <f>IF(7 &lt;= 9-LEN('入力画面｜明細部'!$AM12), "", MID('入力画面｜明細部'!$AM12, 7-(9-LEN('入力画面｜明細部'!$AM12)), 1))</f>
        <v/>
      </c>
      <c r="BN11" s="23" t="str">
        <f>IF(8 &lt;= 9-LEN('入力画面｜明細部'!$AM12), "", MID('入力画面｜明細部'!$AM12, 8-(9-LEN('入力画面｜明細部'!$AM12)), 1))</f>
        <v/>
      </c>
      <c r="BO11" s="25" t="str">
        <f>IF(9 &lt;= 9-LEN('入力画面｜明細部'!$AM12), "", MID('入力画面｜明細部'!$AM12, 9-(9-LEN('入力画面｜明細部'!$AM12)), 1))</f>
        <v/>
      </c>
      <c r="BP11" s="14"/>
      <c r="BQ11" s="15"/>
      <c r="BR11" s="16"/>
      <c r="BS11" s="17"/>
      <c r="BT11" s="15"/>
      <c r="BU11" s="16"/>
      <c r="BV11" s="17"/>
      <c r="BW11" s="15"/>
      <c r="BX11" s="18"/>
      <c r="BY11" s="96"/>
      <c r="BZ11" s="96"/>
    </row>
    <row r="12" spans="1:78" s="13" customFormat="1" ht="22.05" customHeight="1" x14ac:dyDescent="0.45">
      <c r="A12" s="158"/>
      <c r="B12" s="36" t="str">
        <f>IF(1 &lt;= 9-LEN('入力画面｜明細部'!$B13), "", MID('入力画面｜明細部'!$B13, 1-(9-LEN('入力画面｜明細部'!$B13)), 1))</f>
        <v/>
      </c>
      <c r="C12" s="37" t="str">
        <f>IF(2 &lt;= 9-LEN('入力画面｜明細部'!$B13), "", MID('入力画面｜明細部'!$B13, 2-(9-LEN('入力画面｜明細部'!$B13)), 1))</f>
        <v/>
      </c>
      <c r="D12" s="37" t="str">
        <f>IF(3 &lt;= 9-LEN('入力画面｜明細部'!$B13), "", MID('入力画面｜明細部'!$B13, 3-(9-LEN('入力画面｜明細部'!$B13)), 1))</f>
        <v/>
      </c>
      <c r="E12" s="37" t="str">
        <f>IF(4 &lt;= 9-LEN('入力画面｜明細部'!$B13), "", MID('入力画面｜明細部'!$B13, 4-(9-LEN('入力画面｜明細部'!$B13)), 1))</f>
        <v/>
      </c>
      <c r="F12" s="37" t="str">
        <f>IF(5 &lt;= 9-LEN('入力画面｜明細部'!$B13), "", MID('入力画面｜明細部'!$B13, 5-(9-LEN('入力画面｜明細部'!$B13)), 1))</f>
        <v/>
      </c>
      <c r="G12" s="37" t="str">
        <f>IF(6 &lt;= 9-LEN('入力画面｜明細部'!$B13), "", MID('入力画面｜明細部'!$B13, 6-(9-LEN('入力画面｜明細部'!$B13)), 1))</f>
        <v/>
      </c>
      <c r="H12" s="37" t="str">
        <f>IF(7 &lt;= 9-LEN('入力画面｜明細部'!$B13), "", MID('入力画面｜明細部'!$B13, 7-(9-LEN('入力画面｜明細部'!$B13)), 1))</f>
        <v/>
      </c>
      <c r="I12" s="37" t="str">
        <f>IF(8 &lt;= 9-LEN('入力画面｜明細部'!$B13), "", MID('入力画面｜明細部'!$B13, 8-(9-LEN('入力画面｜明細部'!$B13)), 1))</f>
        <v/>
      </c>
      <c r="J12" s="38" t="str">
        <f>IF(9 &lt;= 9-LEN('入力画面｜明細部'!$B13), "", MID('入力画面｜明細部'!$B13, 9-(9-LEN('入力画面｜明細部'!$B13)), 1))</f>
        <v/>
      </c>
      <c r="K12" s="39" t="str">
        <f>IF('入力画面｜明細部'!F13="","",'入力画面｜明細部'!F13)</f>
        <v/>
      </c>
      <c r="L12" s="30" t="str">
        <f>IF('入力画面｜明細部'!G13="","",'入力画面｜明細部'!G13)</f>
        <v/>
      </c>
      <c r="M12" s="30" t="str">
        <f>IF('入力画面｜明細部'!H13="","",'入力画面｜明細部'!H13)</f>
        <v/>
      </c>
      <c r="N12" s="162" t="str">
        <f>IF('入力画面｜明細部'!I13="","",'入力画面｜明細部'!I13)</f>
        <v/>
      </c>
      <c r="O12" s="162"/>
      <c r="P12" s="162"/>
      <c r="Q12" s="162"/>
      <c r="R12" s="162"/>
      <c r="S12" s="162"/>
      <c r="T12" s="162"/>
      <c r="U12" s="162"/>
      <c r="V12" s="162"/>
      <c r="W12" s="162" t="str">
        <f>IF('入力画面｜明細部'!O13="","",'入力画面｜明細部'!O13)</f>
        <v/>
      </c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59" t="str">
        <f>IF('入力画面｜明細部'!W13="","",'入力画面｜明細部'!W13)</f>
        <v/>
      </c>
      <c r="AN12" s="160"/>
      <c r="AO12" s="160"/>
      <c r="AP12" s="160"/>
      <c r="AQ12" s="160"/>
      <c r="AR12" s="161"/>
      <c r="AS12" s="163" t="str">
        <f>IF('入力画面｜明細部'!AA13="","",'入力画面｜明細部'!AA13)</f>
        <v/>
      </c>
      <c r="AT12" s="164"/>
      <c r="AU12" s="164"/>
      <c r="AV12" s="165"/>
      <c r="AW12" s="166" t="str">
        <f>IF('入力画面｜明細部'!AE13="","",'入力画面｜明細部'!AE13)</f>
        <v/>
      </c>
      <c r="AX12" s="167"/>
      <c r="AY12" s="167"/>
      <c r="AZ12" s="168"/>
      <c r="BA12" s="163" t="str">
        <f>IF('入力画面｜明細部'!AH13="","",'入力画面｜明細部'!AH13)</f>
        <v/>
      </c>
      <c r="BB12" s="164"/>
      <c r="BC12" s="164"/>
      <c r="BD12" s="164"/>
      <c r="BE12" s="165"/>
      <c r="BF12" s="34" t="str">
        <f>IF('入力画面｜明細部'!AL13="","",'入力画面｜明細部'!AL13)</f>
        <v/>
      </c>
      <c r="BG12" s="22" t="str">
        <f>IF(1 &lt;= 9-LEN('入力画面｜明細部'!$AM13), "", MID('入力画面｜明細部'!$AM13, 1-(9-LEN('入力画面｜明細部'!$AM13)), 1))</f>
        <v/>
      </c>
      <c r="BH12" s="23" t="str">
        <f>IF(2 &lt;= 9-LEN('入力画面｜明細部'!$AM13), "", MID('入力画面｜明細部'!$AM13, 2-(9-LEN('入力画面｜明細部'!$AM13)), 1))</f>
        <v/>
      </c>
      <c r="BI12" s="24" t="str">
        <f>IF(3 &lt;= 9-LEN('入力画面｜明細部'!$AM13), "", MID('入力画面｜明細部'!$AM13, 3-(9-LEN('入力画面｜明細部'!$AM13)), 1))</f>
        <v/>
      </c>
      <c r="BJ12" s="21" t="str">
        <f>IF(4 &lt;= 9-LEN('入力画面｜明細部'!$AM13), "", MID('入力画面｜明細部'!$AM13, 4-(9-LEN('入力画面｜明細部'!$AM13)), 1))</f>
        <v/>
      </c>
      <c r="BK12" s="23" t="str">
        <f>IF(5 &lt;= 9-LEN('入力画面｜明細部'!$AM13), "", MID('入力画面｜明細部'!$AM13, 5-(9-LEN('入力画面｜明細部'!$AM13)), 1))</f>
        <v/>
      </c>
      <c r="BL12" s="24" t="str">
        <f>IF(6 &lt;= 9-LEN('入力画面｜明細部'!$AM13), "", MID('入力画面｜明細部'!$AM13, 6-(9-LEN('入力画面｜明細部'!$AM13)), 1))</f>
        <v/>
      </c>
      <c r="BM12" s="21" t="str">
        <f>IF(7 &lt;= 9-LEN('入力画面｜明細部'!$AM13), "", MID('入力画面｜明細部'!$AM13, 7-(9-LEN('入力画面｜明細部'!$AM13)), 1))</f>
        <v/>
      </c>
      <c r="BN12" s="23" t="str">
        <f>IF(8 &lt;= 9-LEN('入力画面｜明細部'!$AM13), "", MID('入力画面｜明細部'!$AM13, 8-(9-LEN('入力画面｜明細部'!$AM13)), 1))</f>
        <v/>
      </c>
      <c r="BO12" s="25" t="str">
        <f>IF(9 &lt;= 9-LEN('入力画面｜明細部'!$AM13), "", MID('入力画面｜明細部'!$AM13, 9-(9-LEN('入力画面｜明細部'!$AM13)), 1))</f>
        <v/>
      </c>
      <c r="BP12" s="14"/>
      <c r="BQ12" s="15"/>
      <c r="BR12" s="16"/>
      <c r="BS12" s="17"/>
      <c r="BT12" s="15"/>
      <c r="BU12" s="16"/>
      <c r="BV12" s="17"/>
      <c r="BW12" s="15"/>
      <c r="BX12" s="18"/>
      <c r="BY12" s="96"/>
      <c r="BZ12" s="96"/>
    </row>
    <row r="13" spans="1:78" s="13" customFormat="1" ht="22.05" customHeight="1" x14ac:dyDescent="0.45">
      <c r="A13"/>
      <c r="B13" s="36" t="str">
        <f>IF(1 &lt;= 9-LEN('入力画面｜明細部'!$B14), "", MID('入力画面｜明細部'!$B14, 1-(9-LEN('入力画面｜明細部'!$B14)), 1))</f>
        <v/>
      </c>
      <c r="C13" s="37" t="str">
        <f>IF(2 &lt;= 9-LEN('入力画面｜明細部'!$B14), "", MID('入力画面｜明細部'!$B14, 2-(9-LEN('入力画面｜明細部'!$B14)), 1))</f>
        <v/>
      </c>
      <c r="D13" s="37" t="str">
        <f>IF(3 &lt;= 9-LEN('入力画面｜明細部'!$B14), "", MID('入力画面｜明細部'!$B14, 3-(9-LEN('入力画面｜明細部'!$B14)), 1))</f>
        <v/>
      </c>
      <c r="E13" s="37" t="str">
        <f>IF(4 &lt;= 9-LEN('入力画面｜明細部'!$B14), "", MID('入力画面｜明細部'!$B14, 4-(9-LEN('入力画面｜明細部'!$B14)), 1))</f>
        <v/>
      </c>
      <c r="F13" s="37" t="str">
        <f>IF(5 &lt;= 9-LEN('入力画面｜明細部'!$B14), "", MID('入力画面｜明細部'!$B14, 5-(9-LEN('入力画面｜明細部'!$B14)), 1))</f>
        <v/>
      </c>
      <c r="G13" s="37" t="str">
        <f>IF(6 &lt;= 9-LEN('入力画面｜明細部'!$B14), "", MID('入力画面｜明細部'!$B14, 6-(9-LEN('入力画面｜明細部'!$B14)), 1))</f>
        <v/>
      </c>
      <c r="H13" s="37" t="str">
        <f>IF(7 &lt;= 9-LEN('入力画面｜明細部'!$B14), "", MID('入力画面｜明細部'!$B14, 7-(9-LEN('入力画面｜明細部'!$B14)), 1))</f>
        <v/>
      </c>
      <c r="I13" s="37" t="str">
        <f>IF(8 &lt;= 9-LEN('入力画面｜明細部'!$B14), "", MID('入力画面｜明細部'!$B14, 8-(9-LEN('入力画面｜明細部'!$B14)), 1))</f>
        <v/>
      </c>
      <c r="J13" s="38" t="str">
        <f>IF(9 &lt;= 9-LEN('入力画面｜明細部'!$B14), "", MID('入力画面｜明細部'!$B14, 9-(9-LEN('入力画面｜明細部'!$B14)), 1))</f>
        <v/>
      </c>
      <c r="K13" s="39" t="str">
        <f>IF('入力画面｜明細部'!F14="","",'入力画面｜明細部'!F14)</f>
        <v/>
      </c>
      <c r="L13" s="30" t="str">
        <f>IF('入力画面｜明細部'!G14="","",'入力画面｜明細部'!G14)</f>
        <v/>
      </c>
      <c r="M13" s="30" t="str">
        <f>IF('入力画面｜明細部'!H14="","",'入力画面｜明細部'!H14)</f>
        <v/>
      </c>
      <c r="N13" s="162" t="str">
        <f>IF('入力画面｜明細部'!I14="","",'入力画面｜明細部'!I14)</f>
        <v/>
      </c>
      <c r="O13" s="162"/>
      <c r="P13" s="162"/>
      <c r="Q13" s="162"/>
      <c r="R13" s="162"/>
      <c r="S13" s="162"/>
      <c r="T13" s="162"/>
      <c r="U13" s="162"/>
      <c r="V13" s="162"/>
      <c r="W13" s="162" t="str">
        <f>IF('入力画面｜明細部'!O14="","",'入力画面｜明細部'!O14)</f>
        <v/>
      </c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59" t="str">
        <f>IF('入力画面｜明細部'!W14="","",'入力画面｜明細部'!W14)</f>
        <v/>
      </c>
      <c r="AN13" s="160"/>
      <c r="AO13" s="160"/>
      <c r="AP13" s="160"/>
      <c r="AQ13" s="160"/>
      <c r="AR13" s="161"/>
      <c r="AS13" s="163" t="str">
        <f>IF('入力画面｜明細部'!AA14="","",'入力画面｜明細部'!AA14)</f>
        <v/>
      </c>
      <c r="AT13" s="164"/>
      <c r="AU13" s="164"/>
      <c r="AV13" s="165"/>
      <c r="AW13" s="166" t="str">
        <f>IF('入力画面｜明細部'!AE14="","",'入力画面｜明細部'!AE14)</f>
        <v/>
      </c>
      <c r="AX13" s="167"/>
      <c r="AY13" s="167"/>
      <c r="AZ13" s="168"/>
      <c r="BA13" s="163" t="str">
        <f>IF('入力画面｜明細部'!AH14="","",'入力画面｜明細部'!AH14)</f>
        <v/>
      </c>
      <c r="BB13" s="164"/>
      <c r="BC13" s="164"/>
      <c r="BD13" s="164"/>
      <c r="BE13" s="165"/>
      <c r="BF13" s="34" t="str">
        <f>IF('入力画面｜明細部'!AL14="","",'入力画面｜明細部'!AL14)</f>
        <v/>
      </c>
      <c r="BG13" s="22" t="str">
        <f>IF(1 &lt;= 9-LEN('入力画面｜明細部'!$AM14), "", MID('入力画面｜明細部'!$AM14, 1-(9-LEN('入力画面｜明細部'!$AM14)), 1))</f>
        <v/>
      </c>
      <c r="BH13" s="23" t="str">
        <f>IF(2 &lt;= 9-LEN('入力画面｜明細部'!$AM14), "", MID('入力画面｜明細部'!$AM14, 2-(9-LEN('入力画面｜明細部'!$AM14)), 1))</f>
        <v/>
      </c>
      <c r="BI13" s="24" t="str">
        <f>IF(3 &lt;= 9-LEN('入力画面｜明細部'!$AM14), "", MID('入力画面｜明細部'!$AM14, 3-(9-LEN('入力画面｜明細部'!$AM14)), 1))</f>
        <v/>
      </c>
      <c r="BJ13" s="21" t="str">
        <f>IF(4 &lt;= 9-LEN('入力画面｜明細部'!$AM14), "", MID('入力画面｜明細部'!$AM14, 4-(9-LEN('入力画面｜明細部'!$AM14)), 1))</f>
        <v/>
      </c>
      <c r="BK13" s="23" t="str">
        <f>IF(5 &lt;= 9-LEN('入力画面｜明細部'!$AM14), "", MID('入力画面｜明細部'!$AM14, 5-(9-LEN('入力画面｜明細部'!$AM14)), 1))</f>
        <v/>
      </c>
      <c r="BL13" s="24" t="str">
        <f>IF(6 &lt;= 9-LEN('入力画面｜明細部'!$AM14), "", MID('入力画面｜明細部'!$AM14, 6-(9-LEN('入力画面｜明細部'!$AM14)), 1))</f>
        <v/>
      </c>
      <c r="BM13" s="21" t="str">
        <f>IF(7 &lt;= 9-LEN('入力画面｜明細部'!$AM14), "", MID('入力画面｜明細部'!$AM14, 7-(9-LEN('入力画面｜明細部'!$AM14)), 1))</f>
        <v/>
      </c>
      <c r="BN13" s="23" t="str">
        <f>IF(8 &lt;= 9-LEN('入力画面｜明細部'!$AM14), "", MID('入力画面｜明細部'!$AM14, 8-(9-LEN('入力画面｜明細部'!$AM14)), 1))</f>
        <v/>
      </c>
      <c r="BO13" s="25" t="str">
        <f>IF(9 &lt;= 9-LEN('入力画面｜明細部'!$AM14), "", MID('入力画面｜明細部'!$AM14, 9-(9-LEN('入力画面｜明細部'!$AM14)), 1))</f>
        <v/>
      </c>
      <c r="BP13" s="14"/>
      <c r="BQ13" s="15"/>
      <c r="BR13" s="16"/>
      <c r="BS13" s="17"/>
      <c r="BT13" s="15"/>
      <c r="BU13" s="16"/>
      <c r="BV13" s="17"/>
      <c r="BW13" s="15"/>
      <c r="BX13" s="18"/>
      <c r="BY13" s="96"/>
      <c r="BZ13" s="96"/>
    </row>
    <row r="14" spans="1:78" s="13" customFormat="1" ht="22.05" customHeight="1" x14ac:dyDescent="0.45">
      <c r="A14"/>
      <c r="B14" s="36" t="str">
        <f>IF(1 &lt;= 9-LEN('入力画面｜明細部'!$B15), "", MID('入力画面｜明細部'!$B15, 1-(9-LEN('入力画面｜明細部'!$B15)), 1))</f>
        <v/>
      </c>
      <c r="C14" s="37" t="str">
        <f>IF(2 &lt;= 9-LEN('入力画面｜明細部'!$B15), "", MID('入力画面｜明細部'!$B15, 2-(9-LEN('入力画面｜明細部'!$B15)), 1))</f>
        <v/>
      </c>
      <c r="D14" s="37" t="str">
        <f>IF(3 &lt;= 9-LEN('入力画面｜明細部'!$B15), "", MID('入力画面｜明細部'!$B15, 3-(9-LEN('入力画面｜明細部'!$B15)), 1))</f>
        <v/>
      </c>
      <c r="E14" s="37" t="str">
        <f>IF(4 &lt;= 9-LEN('入力画面｜明細部'!$B15), "", MID('入力画面｜明細部'!$B15, 4-(9-LEN('入力画面｜明細部'!$B15)), 1))</f>
        <v/>
      </c>
      <c r="F14" s="37" t="str">
        <f>IF(5 &lt;= 9-LEN('入力画面｜明細部'!$B15), "", MID('入力画面｜明細部'!$B15, 5-(9-LEN('入力画面｜明細部'!$B15)), 1))</f>
        <v/>
      </c>
      <c r="G14" s="37" t="str">
        <f>IF(6 &lt;= 9-LEN('入力画面｜明細部'!$B15), "", MID('入力画面｜明細部'!$B15, 6-(9-LEN('入力画面｜明細部'!$B15)), 1))</f>
        <v/>
      </c>
      <c r="H14" s="37" t="str">
        <f>IF(7 &lt;= 9-LEN('入力画面｜明細部'!$B15), "", MID('入力画面｜明細部'!$B15, 7-(9-LEN('入力画面｜明細部'!$B15)), 1))</f>
        <v/>
      </c>
      <c r="I14" s="37" t="str">
        <f>IF(8 &lt;= 9-LEN('入力画面｜明細部'!$B15), "", MID('入力画面｜明細部'!$B15, 8-(9-LEN('入力画面｜明細部'!$B15)), 1))</f>
        <v/>
      </c>
      <c r="J14" s="38" t="str">
        <f>IF(9 &lt;= 9-LEN('入力画面｜明細部'!$B15), "", MID('入力画面｜明細部'!$B15, 9-(9-LEN('入力画面｜明細部'!$B15)), 1))</f>
        <v/>
      </c>
      <c r="K14" s="39" t="str">
        <f>IF('入力画面｜明細部'!F15="","",'入力画面｜明細部'!F15)</f>
        <v/>
      </c>
      <c r="L14" s="30" t="str">
        <f>IF('入力画面｜明細部'!G15="","",'入力画面｜明細部'!G15)</f>
        <v/>
      </c>
      <c r="M14" s="30" t="str">
        <f>IF('入力画面｜明細部'!H15="","",'入力画面｜明細部'!H15)</f>
        <v/>
      </c>
      <c r="N14" s="162" t="str">
        <f>IF('入力画面｜明細部'!I15="","",'入力画面｜明細部'!I15)</f>
        <v/>
      </c>
      <c r="O14" s="162"/>
      <c r="P14" s="162"/>
      <c r="Q14" s="162"/>
      <c r="R14" s="162"/>
      <c r="S14" s="162"/>
      <c r="T14" s="162"/>
      <c r="U14" s="162"/>
      <c r="V14" s="162"/>
      <c r="W14" s="162" t="str">
        <f>IF('入力画面｜明細部'!O15="","",'入力画面｜明細部'!O15)</f>
        <v/>
      </c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59" t="str">
        <f>IF('入力画面｜明細部'!W15="","",'入力画面｜明細部'!W15)</f>
        <v/>
      </c>
      <c r="AN14" s="160"/>
      <c r="AO14" s="160"/>
      <c r="AP14" s="160"/>
      <c r="AQ14" s="160"/>
      <c r="AR14" s="161"/>
      <c r="AS14" s="163" t="str">
        <f>IF('入力画面｜明細部'!AA15="","",'入力画面｜明細部'!AA15)</f>
        <v/>
      </c>
      <c r="AT14" s="164"/>
      <c r="AU14" s="164"/>
      <c r="AV14" s="165"/>
      <c r="AW14" s="166" t="str">
        <f>IF('入力画面｜明細部'!AE15="","",'入力画面｜明細部'!AE15)</f>
        <v/>
      </c>
      <c r="AX14" s="167"/>
      <c r="AY14" s="167"/>
      <c r="AZ14" s="168"/>
      <c r="BA14" s="163" t="str">
        <f>IF('入力画面｜明細部'!AH15="","",'入力画面｜明細部'!AH15)</f>
        <v/>
      </c>
      <c r="BB14" s="164"/>
      <c r="BC14" s="164"/>
      <c r="BD14" s="164"/>
      <c r="BE14" s="165"/>
      <c r="BF14" s="34" t="str">
        <f>IF('入力画面｜明細部'!AL15="","",'入力画面｜明細部'!AL15)</f>
        <v/>
      </c>
      <c r="BG14" s="22" t="str">
        <f>IF(1 &lt;= 9-LEN('入力画面｜明細部'!$AM15), "", MID('入力画面｜明細部'!$AM15, 1-(9-LEN('入力画面｜明細部'!$AM15)), 1))</f>
        <v/>
      </c>
      <c r="BH14" s="23" t="str">
        <f>IF(2 &lt;= 9-LEN('入力画面｜明細部'!$AM15), "", MID('入力画面｜明細部'!$AM15, 2-(9-LEN('入力画面｜明細部'!$AM15)), 1))</f>
        <v/>
      </c>
      <c r="BI14" s="24" t="str">
        <f>IF(3 &lt;= 9-LEN('入力画面｜明細部'!$AM15), "", MID('入力画面｜明細部'!$AM15, 3-(9-LEN('入力画面｜明細部'!$AM15)), 1))</f>
        <v/>
      </c>
      <c r="BJ14" s="21" t="str">
        <f>IF(4 &lt;= 9-LEN('入力画面｜明細部'!$AM15), "", MID('入力画面｜明細部'!$AM15, 4-(9-LEN('入力画面｜明細部'!$AM15)), 1))</f>
        <v/>
      </c>
      <c r="BK14" s="23" t="str">
        <f>IF(5 &lt;= 9-LEN('入力画面｜明細部'!$AM15), "", MID('入力画面｜明細部'!$AM15, 5-(9-LEN('入力画面｜明細部'!$AM15)), 1))</f>
        <v/>
      </c>
      <c r="BL14" s="24" t="str">
        <f>IF(6 &lt;= 9-LEN('入力画面｜明細部'!$AM15), "", MID('入力画面｜明細部'!$AM15, 6-(9-LEN('入力画面｜明細部'!$AM15)), 1))</f>
        <v/>
      </c>
      <c r="BM14" s="21" t="str">
        <f>IF(7 &lt;= 9-LEN('入力画面｜明細部'!$AM15), "", MID('入力画面｜明細部'!$AM15, 7-(9-LEN('入力画面｜明細部'!$AM15)), 1))</f>
        <v/>
      </c>
      <c r="BN14" s="23" t="str">
        <f>IF(8 &lt;= 9-LEN('入力画面｜明細部'!$AM15), "", MID('入力画面｜明細部'!$AM15, 8-(9-LEN('入力画面｜明細部'!$AM15)), 1))</f>
        <v/>
      </c>
      <c r="BO14" s="25" t="str">
        <f>IF(9 &lt;= 9-LEN('入力画面｜明細部'!$AM15), "", MID('入力画面｜明細部'!$AM15, 9-(9-LEN('入力画面｜明細部'!$AM15)), 1))</f>
        <v/>
      </c>
      <c r="BP14" s="14"/>
      <c r="BQ14" s="15"/>
      <c r="BR14" s="16"/>
      <c r="BS14" s="17"/>
      <c r="BT14" s="15"/>
      <c r="BU14" s="16"/>
      <c r="BV14" s="17"/>
      <c r="BW14" s="15"/>
      <c r="BX14" s="18"/>
      <c r="BY14" s="96"/>
      <c r="BZ14" s="96"/>
    </row>
    <row r="15" spans="1:78" s="13" customFormat="1" ht="22.05" customHeight="1" x14ac:dyDescent="0.45">
      <c r="A15"/>
      <c r="B15" s="36" t="str">
        <f>IF(1 &lt;= 9-LEN('入力画面｜明細部'!$B16), "", MID('入力画面｜明細部'!$B16, 1-(9-LEN('入力画面｜明細部'!$B16)), 1))</f>
        <v/>
      </c>
      <c r="C15" s="37" t="str">
        <f>IF(2 &lt;= 9-LEN('入力画面｜明細部'!$B16), "", MID('入力画面｜明細部'!$B16, 2-(9-LEN('入力画面｜明細部'!$B16)), 1))</f>
        <v/>
      </c>
      <c r="D15" s="37" t="str">
        <f>IF(3 &lt;= 9-LEN('入力画面｜明細部'!$B16), "", MID('入力画面｜明細部'!$B16, 3-(9-LEN('入力画面｜明細部'!$B16)), 1))</f>
        <v/>
      </c>
      <c r="E15" s="37" t="str">
        <f>IF(4 &lt;= 9-LEN('入力画面｜明細部'!$B16), "", MID('入力画面｜明細部'!$B16, 4-(9-LEN('入力画面｜明細部'!$B16)), 1))</f>
        <v/>
      </c>
      <c r="F15" s="37" t="str">
        <f>IF(5 &lt;= 9-LEN('入力画面｜明細部'!$B16), "", MID('入力画面｜明細部'!$B16, 5-(9-LEN('入力画面｜明細部'!$B16)), 1))</f>
        <v/>
      </c>
      <c r="G15" s="37" t="str">
        <f>IF(6 &lt;= 9-LEN('入力画面｜明細部'!$B16), "", MID('入力画面｜明細部'!$B16, 6-(9-LEN('入力画面｜明細部'!$B16)), 1))</f>
        <v/>
      </c>
      <c r="H15" s="37" t="str">
        <f>IF(7 &lt;= 9-LEN('入力画面｜明細部'!$B16), "", MID('入力画面｜明細部'!$B16, 7-(9-LEN('入力画面｜明細部'!$B16)), 1))</f>
        <v/>
      </c>
      <c r="I15" s="37" t="str">
        <f>IF(8 &lt;= 9-LEN('入力画面｜明細部'!$B16), "", MID('入力画面｜明細部'!$B16, 8-(9-LEN('入力画面｜明細部'!$B16)), 1))</f>
        <v/>
      </c>
      <c r="J15" s="38" t="str">
        <f>IF(9 &lt;= 9-LEN('入力画面｜明細部'!$B16), "", MID('入力画面｜明細部'!$B16, 9-(9-LEN('入力画面｜明細部'!$B16)), 1))</f>
        <v/>
      </c>
      <c r="K15" s="39" t="str">
        <f>IF('入力画面｜明細部'!F16="","",'入力画面｜明細部'!F16)</f>
        <v/>
      </c>
      <c r="L15" s="30" t="str">
        <f>IF('入力画面｜明細部'!G16="","",'入力画面｜明細部'!G16)</f>
        <v/>
      </c>
      <c r="M15" s="30" t="str">
        <f>IF('入力画面｜明細部'!H16="","",'入力画面｜明細部'!H16)</f>
        <v/>
      </c>
      <c r="N15" s="162" t="str">
        <f>IF('入力画面｜明細部'!I16="","",'入力画面｜明細部'!I16)</f>
        <v/>
      </c>
      <c r="O15" s="162"/>
      <c r="P15" s="162"/>
      <c r="Q15" s="162"/>
      <c r="R15" s="162"/>
      <c r="S15" s="162"/>
      <c r="T15" s="162"/>
      <c r="U15" s="162"/>
      <c r="V15" s="162"/>
      <c r="W15" s="162" t="str">
        <f>IF('入力画面｜明細部'!O16="","",'入力画面｜明細部'!O16)</f>
        <v/>
      </c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59" t="str">
        <f>IF('入力画面｜明細部'!W16="","",'入力画面｜明細部'!W16)</f>
        <v/>
      </c>
      <c r="AN15" s="160"/>
      <c r="AO15" s="160"/>
      <c r="AP15" s="160"/>
      <c r="AQ15" s="160"/>
      <c r="AR15" s="161"/>
      <c r="AS15" s="163" t="str">
        <f>IF('入力画面｜明細部'!AA16="","",'入力画面｜明細部'!AA16)</f>
        <v/>
      </c>
      <c r="AT15" s="164"/>
      <c r="AU15" s="164"/>
      <c r="AV15" s="165"/>
      <c r="AW15" s="166" t="str">
        <f>IF('入力画面｜明細部'!AE16="","",'入力画面｜明細部'!AE16)</f>
        <v/>
      </c>
      <c r="AX15" s="167"/>
      <c r="AY15" s="167"/>
      <c r="AZ15" s="168"/>
      <c r="BA15" s="163" t="str">
        <f>IF('入力画面｜明細部'!AH16="","",'入力画面｜明細部'!AH16)</f>
        <v/>
      </c>
      <c r="BB15" s="164"/>
      <c r="BC15" s="164"/>
      <c r="BD15" s="164"/>
      <c r="BE15" s="165"/>
      <c r="BF15" s="34" t="str">
        <f>IF('入力画面｜明細部'!AL16="","",'入力画面｜明細部'!AL16)</f>
        <v/>
      </c>
      <c r="BG15" s="22" t="str">
        <f>IF(1 &lt;= 9-LEN('入力画面｜明細部'!$AM16), "", MID('入力画面｜明細部'!$AM16, 1-(9-LEN('入力画面｜明細部'!$AM16)), 1))</f>
        <v/>
      </c>
      <c r="BH15" s="23" t="str">
        <f>IF(2 &lt;= 9-LEN('入力画面｜明細部'!$AM16), "", MID('入力画面｜明細部'!$AM16, 2-(9-LEN('入力画面｜明細部'!$AM16)), 1))</f>
        <v/>
      </c>
      <c r="BI15" s="24" t="str">
        <f>IF(3 &lt;= 9-LEN('入力画面｜明細部'!$AM16), "", MID('入力画面｜明細部'!$AM16, 3-(9-LEN('入力画面｜明細部'!$AM16)), 1))</f>
        <v/>
      </c>
      <c r="BJ15" s="21" t="str">
        <f>IF(4 &lt;= 9-LEN('入力画面｜明細部'!$AM16), "", MID('入力画面｜明細部'!$AM16, 4-(9-LEN('入力画面｜明細部'!$AM16)), 1))</f>
        <v/>
      </c>
      <c r="BK15" s="23" t="str">
        <f>IF(5 &lt;= 9-LEN('入力画面｜明細部'!$AM16), "", MID('入力画面｜明細部'!$AM16, 5-(9-LEN('入力画面｜明細部'!$AM16)), 1))</f>
        <v/>
      </c>
      <c r="BL15" s="24" t="str">
        <f>IF(6 &lt;= 9-LEN('入力画面｜明細部'!$AM16), "", MID('入力画面｜明細部'!$AM16, 6-(9-LEN('入力画面｜明細部'!$AM16)), 1))</f>
        <v/>
      </c>
      <c r="BM15" s="21" t="str">
        <f>IF(7 &lt;= 9-LEN('入力画面｜明細部'!$AM16), "", MID('入力画面｜明細部'!$AM16, 7-(9-LEN('入力画面｜明細部'!$AM16)), 1))</f>
        <v/>
      </c>
      <c r="BN15" s="23" t="str">
        <f>IF(8 &lt;= 9-LEN('入力画面｜明細部'!$AM16), "", MID('入力画面｜明細部'!$AM16, 8-(9-LEN('入力画面｜明細部'!$AM16)), 1))</f>
        <v/>
      </c>
      <c r="BO15" s="25" t="str">
        <f>IF(9 &lt;= 9-LEN('入力画面｜明細部'!$AM16), "", MID('入力画面｜明細部'!$AM16, 9-(9-LEN('入力画面｜明細部'!$AM16)), 1))</f>
        <v/>
      </c>
      <c r="BP15" s="14"/>
      <c r="BQ15" s="15"/>
      <c r="BR15" s="16"/>
      <c r="BS15" s="17"/>
      <c r="BT15" s="15"/>
      <c r="BU15" s="16"/>
      <c r="BV15" s="17"/>
      <c r="BW15" s="15"/>
      <c r="BX15" s="18"/>
      <c r="BY15" s="96"/>
      <c r="BZ15" s="96"/>
    </row>
    <row r="16" spans="1:78" s="13" customFormat="1" ht="22.05" customHeight="1" x14ac:dyDescent="0.45">
      <c r="A16"/>
      <c r="B16" s="36" t="str">
        <f>IF(1 &lt;= 9-LEN('入力画面｜明細部'!$B17), "", MID('入力画面｜明細部'!$B17, 1-(9-LEN('入力画面｜明細部'!$B17)), 1))</f>
        <v/>
      </c>
      <c r="C16" s="37" t="str">
        <f>IF(2 &lt;= 9-LEN('入力画面｜明細部'!$B17), "", MID('入力画面｜明細部'!$B17, 2-(9-LEN('入力画面｜明細部'!$B17)), 1))</f>
        <v/>
      </c>
      <c r="D16" s="37" t="str">
        <f>IF(3 &lt;= 9-LEN('入力画面｜明細部'!$B17), "", MID('入力画面｜明細部'!$B17, 3-(9-LEN('入力画面｜明細部'!$B17)), 1))</f>
        <v/>
      </c>
      <c r="E16" s="37" t="str">
        <f>IF(4 &lt;= 9-LEN('入力画面｜明細部'!$B17), "", MID('入力画面｜明細部'!$B17, 4-(9-LEN('入力画面｜明細部'!$B17)), 1))</f>
        <v/>
      </c>
      <c r="F16" s="37" t="str">
        <f>IF(5 &lt;= 9-LEN('入力画面｜明細部'!$B17), "", MID('入力画面｜明細部'!$B17, 5-(9-LEN('入力画面｜明細部'!$B17)), 1))</f>
        <v/>
      </c>
      <c r="G16" s="37" t="str">
        <f>IF(6 &lt;= 9-LEN('入力画面｜明細部'!$B17), "", MID('入力画面｜明細部'!$B17, 6-(9-LEN('入力画面｜明細部'!$B17)), 1))</f>
        <v/>
      </c>
      <c r="H16" s="37" t="str">
        <f>IF(7 &lt;= 9-LEN('入力画面｜明細部'!$B17), "", MID('入力画面｜明細部'!$B17, 7-(9-LEN('入力画面｜明細部'!$B17)), 1))</f>
        <v/>
      </c>
      <c r="I16" s="37" t="str">
        <f>IF(8 &lt;= 9-LEN('入力画面｜明細部'!$B17), "", MID('入力画面｜明細部'!$B17, 8-(9-LEN('入力画面｜明細部'!$B17)), 1))</f>
        <v/>
      </c>
      <c r="J16" s="38" t="str">
        <f>IF(9 &lt;= 9-LEN('入力画面｜明細部'!$B17), "", MID('入力画面｜明細部'!$B17, 9-(9-LEN('入力画面｜明細部'!$B17)), 1))</f>
        <v/>
      </c>
      <c r="K16" s="39" t="str">
        <f>IF('入力画面｜明細部'!F17="","",'入力画面｜明細部'!F17)</f>
        <v/>
      </c>
      <c r="L16" s="30" t="str">
        <f>IF('入力画面｜明細部'!G17="","",'入力画面｜明細部'!G17)</f>
        <v/>
      </c>
      <c r="M16" s="30" t="str">
        <f>IF('入力画面｜明細部'!H17="","",'入力画面｜明細部'!H17)</f>
        <v/>
      </c>
      <c r="N16" s="162" t="str">
        <f>IF('入力画面｜明細部'!I17="","",'入力画面｜明細部'!I17)</f>
        <v/>
      </c>
      <c r="O16" s="162"/>
      <c r="P16" s="162"/>
      <c r="Q16" s="162"/>
      <c r="R16" s="162"/>
      <c r="S16" s="162"/>
      <c r="T16" s="162"/>
      <c r="U16" s="162"/>
      <c r="V16" s="162"/>
      <c r="W16" s="162" t="str">
        <f>IF('入力画面｜明細部'!O17="","",'入力画面｜明細部'!O17)</f>
        <v/>
      </c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59" t="str">
        <f>IF('入力画面｜明細部'!W17="","",'入力画面｜明細部'!W17)</f>
        <v/>
      </c>
      <c r="AN16" s="160"/>
      <c r="AO16" s="160"/>
      <c r="AP16" s="160"/>
      <c r="AQ16" s="160"/>
      <c r="AR16" s="161"/>
      <c r="AS16" s="163" t="str">
        <f>IF('入力画面｜明細部'!AA17="","",'入力画面｜明細部'!AA17)</f>
        <v/>
      </c>
      <c r="AT16" s="164"/>
      <c r="AU16" s="164"/>
      <c r="AV16" s="165"/>
      <c r="AW16" s="166" t="str">
        <f>IF('入力画面｜明細部'!AE17="","",'入力画面｜明細部'!AE17)</f>
        <v/>
      </c>
      <c r="AX16" s="167"/>
      <c r="AY16" s="167"/>
      <c r="AZ16" s="168"/>
      <c r="BA16" s="163" t="str">
        <f>IF('入力画面｜明細部'!AH17="","",'入力画面｜明細部'!AH17)</f>
        <v/>
      </c>
      <c r="BB16" s="164"/>
      <c r="BC16" s="164"/>
      <c r="BD16" s="164"/>
      <c r="BE16" s="165"/>
      <c r="BF16" s="34" t="str">
        <f>IF('入力画面｜明細部'!AL17="","",'入力画面｜明細部'!AL17)</f>
        <v/>
      </c>
      <c r="BG16" s="22" t="str">
        <f>IF(1 &lt;= 9-LEN('入力画面｜明細部'!$AM17), "", MID('入力画面｜明細部'!$AM17, 1-(9-LEN('入力画面｜明細部'!$AM17)), 1))</f>
        <v/>
      </c>
      <c r="BH16" s="23" t="str">
        <f>IF(2 &lt;= 9-LEN('入力画面｜明細部'!$AM17), "", MID('入力画面｜明細部'!$AM17, 2-(9-LEN('入力画面｜明細部'!$AM17)), 1))</f>
        <v/>
      </c>
      <c r="BI16" s="24" t="str">
        <f>IF(3 &lt;= 9-LEN('入力画面｜明細部'!$AM17), "", MID('入力画面｜明細部'!$AM17, 3-(9-LEN('入力画面｜明細部'!$AM17)), 1))</f>
        <v/>
      </c>
      <c r="BJ16" s="21" t="str">
        <f>IF(4 &lt;= 9-LEN('入力画面｜明細部'!$AM17), "", MID('入力画面｜明細部'!$AM17, 4-(9-LEN('入力画面｜明細部'!$AM17)), 1))</f>
        <v/>
      </c>
      <c r="BK16" s="23" t="str">
        <f>IF(5 &lt;= 9-LEN('入力画面｜明細部'!$AM17), "", MID('入力画面｜明細部'!$AM17, 5-(9-LEN('入力画面｜明細部'!$AM17)), 1))</f>
        <v/>
      </c>
      <c r="BL16" s="24" t="str">
        <f>IF(6 &lt;= 9-LEN('入力画面｜明細部'!$AM17), "", MID('入力画面｜明細部'!$AM17, 6-(9-LEN('入力画面｜明細部'!$AM17)), 1))</f>
        <v/>
      </c>
      <c r="BM16" s="21" t="str">
        <f>IF(7 &lt;= 9-LEN('入力画面｜明細部'!$AM17), "", MID('入力画面｜明細部'!$AM17, 7-(9-LEN('入力画面｜明細部'!$AM17)), 1))</f>
        <v/>
      </c>
      <c r="BN16" s="23" t="str">
        <f>IF(8 &lt;= 9-LEN('入力画面｜明細部'!$AM17), "", MID('入力画面｜明細部'!$AM17, 8-(9-LEN('入力画面｜明細部'!$AM17)), 1))</f>
        <v/>
      </c>
      <c r="BO16" s="25" t="str">
        <f>IF(9 &lt;= 9-LEN('入力画面｜明細部'!$AM17), "", MID('入力画面｜明細部'!$AM17, 9-(9-LEN('入力画面｜明細部'!$AM17)), 1))</f>
        <v/>
      </c>
      <c r="BP16" s="14"/>
      <c r="BQ16" s="15"/>
      <c r="BR16" s="16"/>
      <c r="BS16" s="17"/>
      <c r="BT16" s="15"/>
      <c r="BU16" s="16"/>
      <c r="BV16" s="17"/>
      <c r="BW16" s="15"/>
      <c r="BX16" s="18"/>
      <c r="BY16" s="96"/>
      <c r="BZ16" s="96"/>
    </row>
    <row r="17" spans="1:78" s="13" customFormat="1" ht="22.05" customHeight="1" x14ac:dyDescent="0.45">
      <c r="A17"/>
      <c r="B17" s="36" t="str">
        <f>IF(1 &lt;= 9-LEN('入力画面｜明細部'!$B18), "", MID('入力画面｜明細部'!$B18, 1-(9-LEN('入力画面｜明細部'!$B18)), 1))</f>
        <v/>
      </c>
      <c r="C17" s="37" t="str">
        <f>IF(2 &lt;= 9-LEN('入力画面｜明細部'!$B18), "", MID('入力画面｜明細部'!$B18, 2-(9-LEN('入力画面｜明細部'!$B18)), 1))</f>
        <v/>
      </c>
      <c r="D17" s="37" t="str">
        <f>IF(3 &lt;= 9-LEN('入力画面｜明細部'!$B18), "", MID('入力画面｜明細部'!$B18, 3-(9-LEN('入力画面｜明細部'!$B18)), 1))</f>
        <v/>
      </c>
      <c r="E17" s="37" t="str">
        <f>IF(4 &lt;= 9-LEN('入力画面｜明細部'!$B18), "", MID('入力画面｜明細部'!$B18, 4-(9-LEN('入力画面｜明細部'!$B18)), 1))</f>
        <v/>
      </c>
      <c r="F17" s="37" t="str">
        <f>IF(5 &lt;= 9-LEN('入力画面｜明細部'!$B18), "", MID('入力画面｜明細部'!$B18, 5-(9-LEN('入力画面｜明細部'!$B18)), 1))</f>
        <v/>
      </c>
      <c r="G17" s="37" t="str">
        <f>IF(6 &lt;= 9-LEN('入力画面｜明細部'!$B18), "", MID('入力画面｜明細部'!$B18, 6-(9-LEN('入力画面｜明細部'!$B18)), 1))</f>
        <v/>
      </c>
      <c r="H17" s="37" t="str">
        <f>IF(7 &lt;= 9-LEN('入力画面｜明細部'!$B18), "", MID('入力画面｜明細部'!$B18, 7-(9-LEN('入力画面｜明細部'!$B18)), 1))</f>
        <v/>
      </c>
      <c r="I17" s="37" t="str">
        <f>IF(8 &lt;= 9-LEN('入力画面｜明細部'!$B18), "", MID('入力画面｜明細部'!$B18, 8-(9-LEN('入力画面｜明細部'!$B18)), 1))</f>
        <v/>
      </c>
      <c r="J17" s="38" t="str">
        <f>IF(9 &lt;= 9-LEN('入力画面｜明細部'!$B18), "", MID('入力画面｜明細部'!$B18, 9-(9-LEN('入力画面｜明細部'!$B18)), 1))</f>
        <v/>
      </c>
      <c r="K17" s="39" t="str">
        <f>IF('入力画面｜明細部'!F18="","",'入力画面｜明細部'!F18)</f>
        <v/>
      </c>
      <c r="L17" s="30" t="str">
        <f>IF('入力画面｜明細部'!G18="","",'入力画面｜明細部'!G18)</f>
        <v/>
      </c>
      <c r="M17" s="30" t="str">
        <f>IF('入力画面｜明細部'!H18="","",'入力画面｜明細部'!H18)</f>
        <v/>
      </c>
      <c r="N17" s="162" t="str">
        <f>IF('入力画面｜明細部'!I18="","",'入力画面｜明細部'!I18)</f>
        <v/>
      </c>
      <c r="O17" s="162"/>
      <c r="P17" s="162"/>
      <c r="Q17" s="162"/>
      <c r="R17" s="162"/>
      <c r="S17" s="162"/>
      <c r="T17" s="162"/>
      <c r="U17" s="162"/>
      <c r="V17" s="162"/>
      <c r="W17" s="162" t="str">
        <f>IF('入力画面｜明細部'!O18="","",'入力画面｜明細部'!O18)</f>
        <v/>
      </c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59" t="str">
        <f>IF('入力画面｜明細部'!W18="","",'入力画面｜明細部'!W18)</f>
        <v/>
      </c>
      <c r="AN17" s="160"/>
      <c r="AO17" s="160"/>
      <c r="AP17" s="160"/>
      <c r="AQ17" s="160"/>
      <c r="AR17" s="161"/>
      <c r="AS17" s="163" t="str">
        <f>IF('入力画面｜明細部'!AA18="","",'入力画面｜明細部'!AA18)</f>
        <v/>
      </c>
      <c r="AT17" s="164"/>
      <c r="AU17" s="164"/>
      <c r="AV17" s="165"/>
      <c r="AW17" s="166" t="str">
        <f>IF('入力画面｜明細部'!AE18="","",'入力画面｜明細部'!AE18)</f>
        <v/>
      </c>
      <c r="AX17" s="167"/>
      <c r="AY17" s="167"/>
      <c r="AZ17" s="168"/>
      <c r="BA17" s="163" t="str">
        <f>IF('入力画面｜明細部'!AH18="","",'入力画面｜明細部'!AH18)</f>
        <v/>
      </c>
      <c r="BB17" s="164"/>
      <c r="BC17" s="164"/>
      <c r="BD17" s="164"/>
      <c r="BE17" s="165"/>
      <c r="BF17" s="34" t="str">
        <f>IF('入力画面｜明細部'!AL18="","",'入力画面｜明細部'!AL18)</f>
        <v/>
      </c>
      <c r="BG17" s="22" t="str">
        <f>IF(1 &lt;= 9-LEN('入力画面｜明細部'!$AM18), "", MID('入力画面｜明細部'!$AM18, 1-(9-LEN('入力画面｜明細部'!$AM18)), 1))</f>
        <v/>
      </c>
      <c r="BH17" s="23" t="str">
        <f>IF(2 &lt;= 9-LEN('入力画面｜明細部'!$AM18), "", MID('入力画面｜明細部'!$AM18, 2-(9-LEN('入力画面｜明細部'!$AM18)), 1))</f>
        <v/>
      </c>
      <c r="BI17" s="24" t="str">
        <f>IF(3 &lt;= 9-LEN('入力画面｜明細部'!$AM18), "", MID('入力画面｜明細部'!$AM18, 3-(9-LEN('入力画面｜明細部'!$AM18)), 1))</f>
        <v/>
      </c>
      <c r="BJ17" s="21" t="str">
        <f>IF(4 &lt;= 9-LEN('入力画面｜明細部'!$AM18), "", MID('入力画面｜明細部'!$AM18, 4-(9-LEN('入力画面｜明細部'!$AM18)), 1))</f>
        <v/>
      </c>
      <c r="BK17" s="23" t="str">
        <f>IF(5 &lt;= 9-LEN('入力画面｜明細部'!$AM18), "", MID('入力画面｜明細部'!$AM18, 5-(9-LEN('入力画面｜明細部'!$AM18)), 1))</f>
        <v/>
      </c>
      <c r="BL17" s="24" t="str">
        <f>IF(6 &lt;= 9-LEN('入力画面｜明細部'!$AM18), "", MID('入力画面｜明細部'!$AM18, 6-(9-LEN('入力画面｜明細部'!$AM18)), 1))</f>
        <v/>
      </c>
      <c r="BM17" s="21" t="str">
        <f>IF(7 &lt;= 9-LEN('入力画面｜明細部'!$AM18), "", MID('入力画面｜明細部'!$AM18, 7-(9-LEN('入力画面｜明細部'!$AM18)), 1))</f>
        <v/>
      </c>
      <c r="BN17" s="23" t="str">
        <f>IF(8 &lt;= 9-LEN('入力画面｜明細部'!$AM18), "", MID('入力画面｜明細部'!$AM18, 8-(9-LEN('入力画面｜明細部'!$AM18)), 1))</f>
        <v/>
      </c>
      <c r="BO17" s="25" t="str">
        <f>IF(9 &lt;= 9-LEN('入力画面｜明細部'!$AM18), "", MID('入力画面｜明細部'!$AM18, 9-(9-LEN('入力画面｜明細部'!$AM18)), 1))</f>
        <v/>
      </c>
      <c r="BP17" s="14"/>
      <c r="BQ17" s="15"/>
      <c r="BR17" s="16"/>
      <c r="BS17" s="17"/>
      <c r="BT17" s="15"/>
      <c r="BU17" s="16"/>
      <c r="BV17" s="17"/>
      <c r="BW17" s="15"/>
      <c r="BX17" s="18"/>
      <c r="BY17" s="96"/>
      <c r="BZ17" s="96"/>
    </row>
    <row r="18" spans="1:78" s="13" customFormat="1" ht="22.05" customHeight="1" x14ac:dyDescent="0.45">
      <c r="A18"/>
      <c r="B18" s="36" t="str">
        <f>IF(1 &lt;= 9-LEN('入力画面｜明細部'!$B19), "", MID('入力画面｜明細部'!$B19, 1-(9-LEN('入力画面｜明細部'!$B19)), 1))</f>
        <v/>
      </c>
      <c r="C18" s="37" t="str">
        <f>IF(2 &lt;= 9-LEN('入力画面｜明細部'!$B19), "", MID('入力画面｜明細部'!$B19, 2-(9-LEN('入力画面｜明細部'!$B19)), 1))</f>
        <v/>
      </c>
      <c r="D18" s="37" t="str">
        <f>IF(3 &lt;= 9-LEN('入力画面｜明細部'!$B19), "", MID('入力画面｜明細部'!$B19, 3-(9-LEN('入力画面｜明細部'!$B19)), 1))</f>
        <v/>
      </c>
      <c r="E18" s="37" t="str">
        <f>IF(4 &lt;= 9-LEN('入力画面｜明細部'!$B19), "", MID('入力画面｜明細部'!$B19, 4-(9-LEN('入力画面｜明細部'!$B19)), 1))</f>
        <v/>
      </c>
      <c r="F18" s="37" t="str">
        <f>IF(5 &lt;= 9-LEN('入力画面｜明細部'!$B19), "", MID('入力画面｜明細部'!$B19, 5-(9-LEN('入力画面｜明細部'!$B19)), 1))</f>
        <v/>
      </c>
      <c r="G18" s="37" t="str">
        <f>IF(6 &lt;= 9-LEN('入力画面｜明細部'!$B19), "", MID('入力画面｜明細部'!$B19, 6-(9-LEN('入力画面｜明細部'!$B19)), 1))</f>
        <v/>
      </c>
      <c r="H18" s="37" t="str">
        <f>IF(7 &lt;= 9-LEN('入力画面｜明細部'!$B19), "", MID('入力画面｜明細部'!$B19, 7-(9-LEN('入力画面｜明細部'!$B19)), 1))</f>
        <v/>
      </c>
      <c r="I18" s="37" t="str">
        <f>IF(8 &lt;= 9-LEN('入力画面｜明細部'!$B19), "", MID('入力画面｜明細部'!$B19, 8-(9-LEN('入力画面｜明細部'!$B19)), 1))</f>
        <v/>
      </c>
      <c r="J18" s="38" t="str">
        <f>IF(9 &lt;= 9-LEN('入力画面｜明細部'!$B19), "", MID('入力画面｜明細部'!$B19, 9-(9-LEN('入力画面｜明細部'!$B19)), 1))</f>
        <v/>
      </c>
      <c r="K18" s="39" t="str">
        <f>IF('入力画面｜明細部'!F19="","",'入力画面｜明細部'!F19)</f>
        <v/>
      </c>
      <c r="L18" s="30" t="str">
        <f>IF('入力画面｜明細部'!G19="","",'入力画面｜明細部'!G19)</f>
        <v/>
      </c>
      <c r="M18" s="30" t="str">
        <f>IF('入力画面｜明細部'!H19="","",'入力画面｜明細部'!H19)</f>
        <v/>
      </c>
      <c r="N18" s="162" t="str">
        <f>IF('入力画面｜明細部'!I19="","",'入力画面｜明細部'!I19)</f>
        <v/>
      </c>
      <c r="O18" s="162"/>
      <c r="P18" s="162"/>
      <c r="Q18" s="162"/>
      <c r="R18" s="162"/>
      <c r="S18" s="162"/>
      <c r="T18" s="162"/>
      <c r="U18" s="162"/>
      <c r="V18" s="162"/>
      <c r="W18" s="162" t="str">
        <f>IF('入力画面｜明細部'!O19="","",'入力画面｜明細部'!O19)</f>
        <v/>
      </c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59" t="str">
        <f>IF('入力画面｜明細部'!W19="","",'入力画面｜明細部'!W19)</f>
        <v/>
      </c>
      <c r="AN18" s="160"/>
      <c r="AO18" s="160"/>
      <c r="AP18" s="160"/>
      <c r="AQ18" s="160"/>
      <c r="AR18" s="161"/>
      <c r="AS18" s="163" t="str">
        <f>IF('入力画面｜明細部'!AA19="","",'入力画面｜明細部'!AA19)</f>
        <v/>
      </c>
      <c r="AT18" s="164"/>
      <c r="AU18" s="164"/>
      <c r="AV18" s="165"/>
      <c r="AW18" s="166" t="str">
        <f>IF('入力画面｜明細部'!AE19="","",'入力画面｜明細部'!AE19)</f>
        <v/>
      </c>
      <c r="AX18" s="167"/>
      <c r="AY18" s="167"/>
      <c r="AZ18" s="168"/>
      <c r="BA18" s="163" t="str">
        <f>IF('入力画面｜明細部'!AH19="","",'入力画面｜明細部'!AH19)</f>
        <v/>
      </c>
      <c r="BB18" s="164"/>
      <c r="BC18" s="164"/>
      <c r="BD18" s="164"/>
      <c r="BE18" s="165"/>
      <c r="BF18" s="34" t="str">
        <f>IF('入力画面｜明細部'!AL19="","",'入力画面｜明細部'!AL19)</f>
        <v/>
      </c>
      <c r="BG18" s="22" t="str">
        <f>IF(1 &lt;= 9-LEN('入力画面｜明細部'!$AM19), "", MID('入力画面｜明細部'!$AM19, 1-(9-LEN('入力画面｜明細部'!$AM19)), 1))</f>
        <v/>
      </c>
      <c r="BH18" s="23" t="str">
        <f>IF(2 &lt;= 9-LEN('入力画面｜明細部'!$AM19), "", MID('入力画面｜明細部'!$AM19, 2-(9-LEN('入力画面｜明細部'!$AM19)), 1))</f>
        <v/>
      </c>
      <c r="BI18" s="24" t="str">
        <f>IF(3 &lt;= 9-LEN('入力画面｜明細部'!$AM19), "", MID('入力画面｜明細部'!$AM19, 3-(9-LEN('入力画面｜明細部'!$AM19)), 1))</f>
        <v/>
      </c>
      <c r="BJ18" s="21" t="str">
        <f>IF(4 &lt;= 9-LEN('入力画面｜明細部'!$AM19), "", MID('入力画面｜明細部'!$AM19, 4-(9-LEN('入力画面｜明細部'!$AM19)), 1))</f>
        <v/>
      </c>
      <c r="BK18" s="23" t="str">
        <f>IF(5 &lt;= 9-LEN('入力画面｜明細部'!$AM19), "", MID('入力画面｜明細部'!$AM19, 5-(9-LEN('入力画面｜明細部'!$AM19)), 1))</f>
        <v/>
      </c>
      <c r="BL18" s="24" t="str">
        <f>IF(6 &lt;= 9-LEN('入力画面｜明細部'!$AM19), "", MID('入力画面｜明細部'!$AM19, 6-(9-LEN('入力画面｜明細部'!$AM19)), 1))</f>
        <v/>
      </c>
      <c r="BM18" s="21" t="str">
        <f>IF(7 &lt;= 9-LEN('入力画面｜明細部'!$AM19), "", MID('入力画面｜明細部'!$AM19, 7-(9-LEN('入力画面｜明細部'!$AM19)), 1))</f>
        <v/>
      </c>
      <c r="BN18" s="23" t="str">
        <f>IF(8 &lt;= 9-LEN('入力画面｜明細部'!$AM19), "", MID('入力画面｜明細部'!$AM19, 8-(9-LEN('入力画面｜明細部'!$AM19)), 1))</f>
        <v/>
      </c>
      <c r="BO18" s="25" t="str">
        <f>IF(9 &lt;= 9-LEN('入力画面｜明細部'!$AM19), "", MID('入力画面｜明細部'!$AM19, 9-(9-LEN('入力画面｜明細部'!$AM19)), 1))</f>
        <v/>
      </c>
      <c r="BP18" s="14"/>
      <c r="BQ18" s="15"/>
      <c r="BR18" s="16"/>
      <c r="BS18" s="17"/>
      <c r="BT18" s="15"/>
      <c r="BU18" s="16"/>
      <c r="BV18" s="17"/>
      <c r="BW18" s="15"/>
      <c r="BX18" s="18"/>
      <c r="BY18" s="96"/>
      <c r="BZ18" s="96"/>
    </row>
    <row r="19" spans="1:78" s="13" customFormat="1" ht="22.05" customHeight="1" x14ac:dyDescent="0.45">
      <c r="A19"/>
      <c r="B19" s="36" t="str">
        <f>IF(1 &lt;= 9-LEN('入力画面｜明細部'!$B20), "", MID('入力画面｜明細部'!$B20, 1-(9-LEN('入力画面｜明細部'!$B20)), 1))</f>
        <v/>
      </c>
      <c r="C19" s="37" t="str">
        <f>IF(2 &lt;= 9-LEN('入力画面｜明細部'!$B20), "", MID('入力画面｜明細部'!$B20, 2-(9-LEN('入力画面｜明細部'!$B20)), 1))</f>
        <v/>
      </c>
      <c r="D19" s="37" t="str">
        <f>IF(3 &lt;= 9-LEN('入力画面｜明細部'!$B20), "", MID('入力画面｜明細部'!$B20, 3-(9-LEN('入力画面｜明細部'!$B20)), 1))</f>
        <v/>
      </c>
      <c r="E19" s="37" t="str">
        <f>IF(4 &lt;= 9-LEN('入力画面｜明細部'!$B20), "", MID('入力画面｜明細部'!$B20, 4-(9-LEN('入力画面｜明細部'!$B20)), 1))</f>
        <v/>
      </c>
      <c r="F19" s="37" t="str">
        <f>IF(5 &lt;= 9-LEN('入力画面｜明細部'!$B20), "", MID('入力画面｜明細部'!$B20, 5-(9-LEN('入力画面｜明細部'!$B20)), 1))</f>
        <v/>
      </c>
      <c r="G19" s="37" t="str">
        <f>IF(6 &lt;= 9-LEN('入力画面｜明細部'!$B20), "", MID('入力画面｜明細部'!$B20, 6-(9-LEN('入力画面｜明細部'!$B20)), 1))</f>
        <v/>
      </c>
      <c r="H19" s="37" t="str">
        <f>IF(7 &lt;= 9-LEN('入力画面｜明細部'!$B20), "", MID('入力画面｜明細部'!$B20, 7-(9-LEN('入力画面｜明細部'!$B20)), 1))</f>
        <v/>
      </c>
      <c r="I19" s="37" t="str">
        <f>IF(8 &lt;= 9-LEN('入力画面｜明細部'!$B20), "", MID('入力画面｜明細部'!$B20, 8-(9-LEN('入力画面｜明細部'!$B20)), 1))</f>
        <v/>
      </c>
      <c r="J19" s="38" t="str">
        <f>IF(9 &lt;= 9-LEN('入力画面｜明細部'!$B20), "", MID('入力画面｜明細部'!$B20, 9-(9-LEN('入力画面｜明細部'!$B20)), 1))</f>
        <v/>
      </c>
      <c r="K19" s="39" t="str">
        <f>IF('入力画面｜明細部'!F20="","",'入力画面｜明細部'!F20)</f>
        <v/>
      </c>
      <c r="L19" s="30" t="str">
        <f>IF('入力画面｜明細部'!G20="","",'入力画面｜明細部'!G20)</f>
        <v/>
      </c>
      <c r="M19" s="30" t="str">
        <f>IF('入力画面｜明細部'!H20="","",'入力画面｜明細部'!H20)</f>
        <v/>
      </c>
      <c r="N19" s="162" t="str">
        <f>IF('入力画面｜明細部'!I20="","",'入力画面｜明細部'!I20)</f>
        <v/>
      </c>
      <c r="O19" s="162"/>
      <c r="P19" s="162"/>
      <c r="Q19" s="162"/>
      <c r="R19" s="162"/>
      <c r="S19" s="162"/>
      <c r="T19" s="162"/>
      <c r="U19" s="162"/>
      <c r="V19" s="162"/>
      <c r="W19" s="162" t="str">
        <f>IF('入力画面｜明細部'!O20="","",'入力画面｜明細部'!O20)</f>
        <v/>
      </c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59" t="str">
        <f>IF('入力画面｜明細部'!W20="","",'入力画面｜明細部'!W20)</f>
        <v/>
      </c>
      <c r="AN19" s="160"/>
      <c r="AO19" s="160"/>
      <c r="AP19" s="160"/>
      <c r="AQ19" s="160"/>
      <c r="AR19" s="161"/>
      <c r="AS19" s="163" t="str">
        <f>IF('入力画面｜明細部'!AA20="","",'入力画面｜明細部'!AA20)</f>
        <v/>
      </c>
      <c r="AT19" s="164"/>
      <c r="AU19" s="164"/>
      <c r="AV19" s="165"/>
      <c r="AW19" s="166" t="str">
        <f>IF('入力画面｜明細部'!AE20="","",'入力画面｜明細部'!AE20)</f>
        <v/>
      </c>
      <c r="AX19" s="167"/>
      <c r="AY19" s="167"/>
      <c r="AZ19" s="168"/>
      <c r="BA19" s="163" t="str">
        <f>IF('入力画面｜明細部'!AH20="","",'入力画面｜明細部'!AH20)</f>
        <v/>
      </c>
      <c r="BB19" s="164"/>
      <c r="BC19" s="164"/>
      <c r="BD19" s="164"/>
      <c r="BE19" s="165"/>
      <c r="BF19" s="34" t="str">
        <f>IF('入力画面｜明細部'!AL20="","",'入力画面｜明細部'!AL20)</f>
        <v/>
      </c>
      <c r="BG19" s="22" t="str">
        <f>IF(1 &lt;= 9-LEN('入力画面｜明細部'!$AM20), "", MID('入力画面｜明細部'!$AM20, 1-(9-LEN('入力画面｜明細部'!$AM20)), 1))</f>
        <v/>
      </c>
      <c r="BH19" s="23" t="str">
        <f>IF(2 &lt;= 9-LEN('入力画面｜明細部'!$AM20), "", MID('入力画面｜明細部'!$AM20, 2-(9-LEN('入力画面｜明細部'!$AM20)), 1))</f>
        <v/>
      </c>
      <c r="BI19" s="24" t="str">
        <f>IF(3 &lt;= 9-LEN('入力画面｜明細部'!$AM20), "", MID('入力画面｜明細部'!$AM20, 3-(9-LEN('入力画面｜明細部'!$AM20)), 1))</f>
        <v/>
      </c>
      <c r="BJ19" s="21" t="str">
        <f>IF(4 &lt;= 9-LEN('入力画面｜明細部'!$AM20), "", MID('入力画面｜明細部'!$AM20, 4-(9-LEN('入力画面｜明細部'!$AM20)), 1))</f>
        <v/>
      </c>
      <c r="BK19" s="23" t="str">
        <f>IF(5 &lt;= 9-LEN('入力画面｜明細部'!$AM20), "", MID('入力画面｜明細部'!$AM20, 5-(9-LEN('入力画面｜明細部'!$AM20)), 1))</f>
        <v/>
      </c>
      <c r="BL19" s="24" t="str">
        <f>IF(6 &lt;= 9-LEN('入力画面｜明細部'!$AM20), "", MID('入力画面｜明細部'!$AM20, 6-(9-LEN('入力画面｜明細部'!$AM20)), 1))</f>
        <v/>
      </c>
      <c r="BM19" s="21" t="str">
        <f>IF(7 &lt;= 9-LEN('入力画面｜明細部'!$AM20), "", MID('入力画面｜明細部'!$AM20, 7-(9-LEN('入力画面｜明細部'!$AM20)), 1))</f>
        <v/>
      </c>
      <c r="BN19" s="23" t="str">
        <f>IF(8 &lt;= 9-LEN('入力画面｜明細部'!$AM20), "", MID('入力画面｜明細部'!$AM20, 8-(9-LEN('入力画面｜明細部'!$AM20)), 1))</f>
        <v/>
      </c>
      <c r="BO19" s="25" t="str">
        <f>IF(9 &lt;= 9-LEN('入力画面｜明細部'!$AM20), "", MID('入力画面｜明細部'!$AM20, 9-(9-LEN('入力画面｜明細部'!$AM20)), 1))</f>
        <v/>
      </c>
      <c r="BP19" s="14"/>
      <c r="BQ19" s="15"/>
      <c r="BR19" s="16"/>
      <c r="BS19" s="17"/>
      <c r="BT19" s="15"/>
      <c r="BU19" s="16"/>
      <c r="BV19" s="17"/>
      <c r="BW19" s="15"/>
      <c r="BX19" s="18"/>
      <c r="BY19" s="96"/>
      <c r="BZ19" s="96"/>
    </row>
    <row r="20" spans="1:78" s="13" customFormat="1" ht="22.05" customHeight="1" x14ac:dyDescent="0.45">
      <c r="A20"/>
      <c r="B20" s="36" t="str">
        <f>IF(1 &lt;= 9-LEN('入力画面｜明細部'!$B21), "", MID('入力画面｜明細部'!$B21, 1-(9-LEN('入力画面｜明細部'!$B21)), 1))</f>
        <v/>
      </c>
      <c r="C20" s="37" t="str">
        <f>IF(2 &lt;= 9-LEN('入力画面｜明細部'!$B21), "", MID('入力画面｜明細部'!$B21, 2-(9-LEN('入力画面｜明細部'!$B21)), 1))</f>
        <v/>
      </c>
      <c r="D20" s="37" t="str">
        <f>IF(3 &lt;= 9-LEN('入力画面｜明細部'!$B21), "", MID('入力画面｜明細部'!$B21, 3-(9-LEN('入力画面｜明細部'!$B21)), 1))</f>
        <v/>
      </c>
      <c r="E20" s="37" t="str">
        <f>IF(4 &lt;= 9-LEN('入力画面｜明細部'!$B21), "", MID('入力画面｜明細部'!$B21, 4-(9-LEN('入力画面｜明細部'!$B21)), 1))</f>
        <v/>
      </c>
      <c r="F20" s="37" t="str">
        <f>IF(5 &lt;= 9-LEN('入力画面｜明細部'!$B21), "", MID('入力画面｜明細部'!$B21, 5-(9-LEN('入力画面｜明細部'!$B21)), 1))</f>
        <v/>
      </c>
      <c r="G20" s="37" t="str">
        <f>IF(6 &lt;= 9-LEN('入力画面｜明細部'!$B21), "", MID('入力画面｜明細部'!$B21, 6-(9-LEN('入力画面｜明細部'!$B21)), 1))</f>
        <v/>
      </c>
      <c r="H20" s="37" t="str">
        <f>IF(7 &lt;= 9-LEN('入力画面｜明細部'!$B21), "", MID('入力画面｜明細部'!$B21, 7-(9-LEN('入力画面｜明細部'!$B21)), 1))</f>
        <v/>
      </c>
      <c r="I20" s="37" t="str">
        <f>IF(8 &lt;= 9-LEN('入力画面｜明細部'!$B21), "", MID('入力画面｜明細部'!$B21, 8-(9-LEN('入力画面｜明細部'!$B21)), 1))</f>
        <v/>
      </c>
      <c r="J20" s="38" t="str">
        <f>IF(9 &lt;= 9-LEN('入力画面｜明細部'!$B21), "", MID('入力画面｜明細部'!$B21, 9-(9-LEN('入力画面｜明細部'!$B21)), 1))</f>
        <v/>
      </c>
      <c r="K20" s="39" t="str">
        <f>IF('入力画面｜明細部'!F21="","",'入力画面｜明細部'!F21)</f>
        <v/>
      </c>
      <c r="L20" s="30" t="str">
        <f>IF('入力画面｜明細部'!G21="","",'入力画面｜明細部'!G21)</f>
        <v/>
      </c>
      <c r="M20" s="30" t="str">
        <f>IF('入力画面｜明細部'!H21="","",'入力画面｜明細部'!H21)</f>
        <v/>
      </c>
      <c r="N20" s="162" t="str">
        <f>IF('入力画面｜明細部'!I21="","",'入力画面｜明細部'!I21)</f>
        <v/>
      </c>
      <c r="O20" s="162"/>
      <c r="P20" s="162"/>
      <c r="Q20" s="162"/>
      <c r="R20" s="162"/>
      <c r="S20" s="162"/>
      <c r="T20" s="162"/>
      <c r="U20" s="162"/>
      <c r="V20" s="162"/>
      <c r="W20" s="162" t="str">
        <f>IF('入力画面｜明細部'!O21="","",'入力画面｜明細部'!O21)</f>
        <v/>
      </c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59" t="str">
        <f>IF('入力画面｜明細部'!W21="","",'入力画面｜明細部'!W21)</f>
        <v/>
      </c>
      <c r="AN20" s="160"/>
      <c r="AO20" s="160"/>
      <c r="AP20" s="160"/>
      <c r="AQ20" s="160"/>
      <c r="AR20" s="161"/>
      <c r="AS20" s="163" t="str">
        <f>IF('入力画面｜明細部'!AA21="","",'入力画面｜明細部'!AA21)</f>
        <v/>
      </c>
      <c r="AT20" s="164"/>
      <c r="AU20" s="164"/>
      <c r="AV20" s="165"/>
      <c r="AW20" s="166" t="str">
        <f>IF('入力画面｜明細部'!AE21="","",'入力画面｜明細部'!AE21)</f>
        <v/>
      </c>
      <c r="AX20" s="167"/>
      <c r="AY20" s="167"/>
      <c r="AZ20" s="168"/>
      <c r="BA20" s="163" t="str">
        <f>IF('入力画面｜明細部'!AH21="","",'入力画面｜明細部'!AH21)</f>
        <v/>
      </c>
      <c r="BB20" s="164"/>
      <c r="BC20" s="164"/>
      <c r="BD20" s="164"/>
      <c r="BE20" s="165"/>
      <c r="BF20" s="34" t="str">
        <f>IF('入力画面｜明細部'!AL21="","",'入力画面｜明細部'!AL21)</f>
        <v/>
      </c>
      <c r="BG20" s="22" t="str">
        <f>IF(1 &lt;= 9-LEN('入力画面｜明細部'!$AM21), "", MID('入力画面｜明細部'!$AM21, 1-(9-LEN('入力画面｜明細部'!$AM21)), 1))</f>
        <v/>
      </c>
      <c r="BH20" s="23" t="str">
        <f>IF(2 &lt;= 9-LEN('入力画面｜明細部'!$AM21), "", MID('入力画面｜明細部'!$AM21, 2-(9-LEN('入力画面｜明細部'!$AM21)), 1))</f>
        <v/>
      </c>
      <c r="BI20" s="24" t="str">
        <f>IF(3 &lt;= 9-LEN('入力画面｜明細部'!$AM21), "", MID('入力画面｜明細部'!$AM21, 3-(9-LEN('入力画面｜明細部'!$AM21)), 1))</f>
        <v/>
      </c>
      <c r="BJ20" s="21" t="str">
        <f>IF(4 &lt;= 9-LEN('入力画面｜明細部'!$AM21), "", MID('入力画面｜明細部'!$AM21, 4-(9-LEN('入力画面｜明細部'!$AM21)), 1))</f>
        <v/>
      </c>
      <c r="BK20" s="23" t="str">
        <f>IF(5 &lt;= 9-LEN('入力画面｜明細部'!$AM21), "", MID('入力画面｜明細部'!$AM21, 5-(9-LEN('入力画面｜明細部'!$AM21)), 1))</f>
        <v/>
      </c>
      <c r="BL20" s="24" t="str">
        <f>IF(6 &lt;= 9-LEN('入力画面｜明細部'!$AM21), "", MID('入力画面｜明細部'!$AM21, 6-(9-LEN('入力画面｜明細部'!$AM21)), 1))</f>
        <v/>
      </c>
      <c r="BM20" s="21" t="str">
        <f>IF(7 &lt;= 9-LEN('入力画面｜明細部'!$AM21), "", MID('入力画面｜明細部'!$AM21, 7-(9-LEN('入力画面｜明細部'!$AM21)), 1))</f>
        <v/>
      </c>
      <c r="BN20" s="23" t="str">
        <f>IF(8 &lt;= 9-LEN('入力画面｜明細部'!$AM21), "", MID('入力画面｜明細部'!$AM21, 8-(9-LEN('入力画面｜明細部'!$AM21)), 1))</f>
        <v/>
      </c>
      <c r="BO20" s="25" t="str">
        <f>IF(9 &lt;= 9-LEN('入力画面｜明細部'!$AM21), "", MID('入力画面｜明細部'!$AM21, 9-(9-LEN('入力画面｜明細部'!$AM21)), 1))</f>
        <v/>
      </c>
      <c r="BP20" s="14"/>
      <c r="BQ20" s="15"/>
      <c r="BR20" s="16"/>
      <c r="BS20" s="17"/>
      <c r="BT20" s="15"/>
      <c r="BU20" s="16"/>
      <c r="BV20" s="17"/>
      <c r="BW20" s="15"/>
      <c r="BX20" s="18"/>
      <c r="BY20" s="96"/>
      <c r="BZ20" s="96"/>
    </row>
    <row r="21" spans="1:78" s="13" customFormat="1" ht="22.05" customHeight="1" x14ac:dyDescent="0.45">
      <c r="A21"/>
      <c r="B21" s="36" t="str">
        <f>IF(1 &lt;= 9-LEN('入力画面｜明細部'!$B22), "", MID('入力画面｜明細部'!$B22, 1-(9-LEN('入力画面｜明細部'!$B22)), 1))</f>
        <v/>
      </c>
      <c r="C21" s="37" t="str">
        <f>IF(2 &lt;= 9-LEN('入力画面｜明細部'!$B22), "", MID('入力画面｜明細部'!$B22, 2-(9-LEN('入力画面｜明細部'!$B22)), 1))</f>
        <v/>
      </c>
      <c r="D21" s="37" t="str">
        <f>IF(3 &lt;= 9-LEN('入力画面｜明細部'!$B22), "", MID('入力画面｜明細部'!$B22, 3-(9-LEN('入力画面｜明細部'!$B22)), 1))</f>
        <v/>
      </c>
      <c r="E21" s="37" t="str">
        <f>IF(4 &lt;= 9-LEN('入力画面｜明細部'!$B22), "", MID('入力画面｜明細部'!$B22, 4-(9-LEN('入力画面｜明細部'!$B22)), 1))</f>
        <v/>
      </c>
      <c r="F21" s="37" t="str">
        <f>IF(5 &lt;= 9-LEN('入力画面｜明細部'!$B22), "", MID('入力画面｜明細部'!$B22, 5-(9-LEN('入力画面｜明細部'!$B22)), 1))</f>
        <v/>
      </c>
      <c r="G21" s="37" t="str">
        <f>IF(6 &lt;= 9-LEN('入力画面｜明細部'!$B22), "", MID('入力画面｜明細部'!$B22, 6-(9-LEN('入力画面｜明細部'!$B22)), 1))</f>
        <v/>
      </c>
      <c r="H21" s="37" t="str">
        <f>IF(7 &lt;= 9-LEN('入力画面｜明細部'!$B22), "", MID('入力画面｜明細部'!$B22, 7-(9-LEN('入力画面｜明細部'!$B22)), 1))</f>
        <v/>
      </c>
      <c r="I21" s="37" t="str">
        <f>IF(8 &lt;= 9-LEN('入力画面｜明細部'!$B22), "", MID('入力画面｜明細部'!$B22, 8-(9-LEN('入力画面｜明細部'!$B22)), 1))</f>
        <v/>
      </c>
      <c r="J21" s="38" t="str">
        <f>IF(9 &lt;= 9-LEN('入力画面｜明細部'!$B22), "", MID('入力画面｜明細部'!$B22, 9-(9-LEN('入力画面｜明細部'!$B22)), 1))</f>
        <v/>
      </c>
      <c r="K21" s="39" t="str">
        <f>IF('入力画面｜明細部'!F22="","",'入力画面｜明細部'!F22)</f>
        <v/>
      </c>
      <c r="L21" s="30" t="str">
        <f>IF('入力画面｜明細部'!G22="","",'入力画面｜明細部'!G22)</f>
        <v/>
      </c>
      <c r="M21" s="30" t="str">
        <f>IF('入力画面｜明細部'!H22="","",'入力画面｜明細部'!H22)</f>
        <v/>
      </c>
      <c r="N21" s="162" t="str">
        <f>IF('入力画面｜明細部'!I22="","",'入力画面｜明細部'!I22)</f>
        <v/>
      </c>
      <c r="O21" s="162"/>
      <c r="P21" s="162"/>
      <c r="Q21" s="162"/>
      <c r="R21" s="162"/>
      <c r="S21" s="162"/>
      <c r="T21" s="162"/>
      <c r="U21" s="162"/>
      <c r="V21" s="162"/>
      <c r="W21" s="162" t="str">
        <f>IF('入力画面｜明細部'!O22="","",'入力画面｜明細部'!O22)</f>
        <v/>
      </c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59" t="str">
        <f>IF('入力画面｜明細部'!W22="","",'入力画面｜明細部'!W22)</f>
        <v/>
      </c>
      <c r="AN21" s="160"/>
      <c r="AO21" s="160"/>
      <c r="AP21" s="160"/>
      <c r="AQ21" s="160"/>
      <c r="AR21" s="161"/>
      <c r="AS21" s="163" t="str">
        <f>IF('入力画面｜明細部'!AA22="","",'入力画面｜明細部'!AA22)</f>
        <v/>
      </c>
      <c r="AT21" s="164"/>
      <c r="AU21" s="164"/>
      <c r="AV21" s="165"/>
      <c r="AW21" s="166" t="str">
        <f>IF('入力画面｜明細部'!AE22="","",'入力画面｜明細部'!AE22)</f>
        <v/>
      </c>
      <c r="AX21" s="167"/>
      <c r="AY21" s="167"/>
      <c r="AZ21" s="168"/>
      <c r="BA21" s="163" t="str">
        <f>IF('入力画面｜明細部'!AH22="","",'入力画面｜明細部'!AH22)</f>
        <v/>
      </c>
      <c r="BB21" s="164"/>
      <c r="BC21" s="164"/>
      <c r="BD21" s="164"/>
      <c r="BE21" s="165"/>
      <c r="BF21" s="34" t="str">
        <f>IF('入力画面｜明細部'!AL22="","",'入力画面｜明細部'!AL22)</f>
        <v/>
      </c>
      <c r="BG21" s="22" t="str">
        <f>IF(1 &lt;= 9-LEN('入力画面｜明細部'!$AM22), "", MID('入力画面｜明細部'!$AM22, 1-(9-LEN('入力画面｜明細部'!$AM22)), 1))</f>
        <v/>
      </c>
      <c r="BH21" s="23" t="str">
        <f>IF(2 &lt;= 9-LEN('入力画面｜明細部'!$AM22), "", MID('入力画面｜明細部'!$AM22, 2-(9-LEN('入力画面｜明細部'!$AM22)), 1))</f>
        <v/>
      </c>
      <c r="BI21" s="24" t="str">
        <f>IF(3 &lt;= 9-LEN('入力画面｜明細部'!$AM22), "", MID('入力画面｜明細部'!$AM22, 3-(9-LEN('入力画面｜明細部'!$AM22)), 1))</f>
        <v/>
      </c>
      <c r="BJ21" s="21" t="str">
        <f>IF(4 &lt;= 9-LEN('入力画面｜明細部'!$AM22), "", MID('入力画面｜明細部'!$AM22, 4-(9-LEN('入力画面｜明細部'!$AM22)), 1))</f>
        <v/>
      </c>
      <c r="BK21" s="23" t="str">
        <f>IF(5 &lt;= 9-LEN('入力画面｜明細部'!$AM22), "", MID('入力画面｜明細部'!$AM22, 5-(9-LEN('入力画面｜明細部'!$AM22)), 1))</f>
        <v/>
      </c>
      <c r="BL21" s="24" t="str">
        <f>IF(6 &lt;= 9-LEN('入力画面｜明細部'!$AM22), "", MID('入力画面｜明細部'!$AM22, 6-(9-LEN('入力画面｜明細部'!$AM22)), 1))</f>
        <v/>
      </c>
      <c r="BM21" s="21" t="str">
        <f>IF(7 &lt;= 9-LEN('入力画面｜明細部'!$AM22), "", MID('入力画面｜明細部'!$AM22, 7-(9-LEN('入力画面｜明細部'!$AM22)), 1))</f>
        <v/>
      </c>
      <c r="BN21" s="23" t="str">
        <f>IF(8 &lt;= 9-LEN('入力画面｜明細部'!$AM22), "", MID('入力画面｜明細部'!$AM22, 8-(9-LEN('入力画面｜明細部'!$AM22)), 1))</f>
        <v/>
      </c>
      <c r="BO21" s="25" t="str">
        <f>IF(9 &lt;= 9-LEN('入力画面｜明細部'!$AM22), "", MID('入力画面｜明細部'!$AM22, 9-(9-LEN('入力画面｜明細部'!$AM22)), 1))</f>
        <v/>
      </c>
      <c r="BP21" s="14"/>
      <c r="BQ21" s="15"/>
      <c r="BR21" s="16"/>
      <c r="BS21" s="17"/>
      <c r="BT21" s="15"/>
      <c r="BU21" s="16"/>
      <c r="BV21" s="17"/>
      <c r="BW21" s="15"/>
      <c r="BX21" s="18"/>
      <c r="BY21" s="96"/>
      <c r="BZ21" s="96"/>
    </row>
    <row r="22" spans="1:78" s="13" customFormat="1" ht="22.05" customHeight="1" x14ac:dyDescent="0.45">
      <c r="A22"/>
      <c r="B22" s="36" t="str">
        <f>IF(1 &lt;= 9-LEN('入力画面｜明細部'!$B23), "", MID('入力画面｜明細部'!$B23, 1-(9-LEN('入力画面｜明細部'!$B23)), 1))</f>
        <v/>
      </c>
      <c r="C22" s="37" t="str">
        <f>IF(2 &lt;= 9-LEN('入力画面｜明細部'!$B23), "", MID('入力画面｜明細部'!$B23, 2-(9-LEN('入力画面｜明細部'!$B23)), 1))</f>
        <v/>
      </c>
      <c r="D22" s="37" t="str">
        <f>IF(3 &lt;= 9-LEN('入力画面｜明細部'!$B23), "", MID('入力画面｜明細部'!$B23, 3-(9-LEN('入力画面｜明細部'!$B23)), 1))</f>
        <v/>
      </c>
      <c r="E22" s="37" t="str">
        <f>IF(4 &lt;= 9-LEN('入力画面｜明細部'!$B23), "", MID('入力画面｜明細部'!$B23, 4-(9-LEN('入力画面｜明細部'!$B23)), 1))</f>
        <v/>
      </c>
      <c r="F22" s="37" t="str">
        <f>IF(5 &lt;= 9-LEN('入力画面｜明細部'!$B23), "", MID('入力画面｜明細部'!$B23, 5-(9-LEN('入力画面｜明細部'!$B23)), 1))</f>
        <v/>
      </c>
      <c r="G22" s="37" t="str">
        <f>IF(6 &lt;= 9-LEN('入力画面｜明細部'!$B23), "", MID('入力画面｜明細部'!$B23, 6-(9-LEN('入力画面｜明細部'!$B23)), 1))</f>
        <v/>
      </c>
      <c r="H22" s="37" t="str">
        <f>IF(7 &lt;= 9-LEN('入力画面｜明細部'!$B23), "", MID('入力画面｜明細部'!$B23, 7-(9-LEN('入力画面｜明細部'!$B23)), 1))</f>
        <v/>
      </c>
      <c r="I22" s="37" t="str">
        <f>IF(8 &lt;= 9-LEN('入力画面｜明細部'!$B23), "", MID('入力画面｜明細部'!$B23, 8-(9-LEN('入力画面｜明細部'!$B23)), 1))</f>
        <v/>
      </c>
      <c r="J22" s="38" t="str">
        <f>IF(9 &lt;= 9-LEN('入力画面｜明細部'!$B23), "", MID('入力画面｜明細部'!$B23, 9-(9-LEN('入力画面｜明細部'!$B23)), 1))</f>
        <v/>
      </c>
      <c r="K22" s="39" t="str">
        <f>IF('入力画面｜明細部'!F23="","",'入力画面｜明細部'!F23)</f>
        <v/>
      </c>
      <c r="L22" s="30" t="str">
        <f>IF('入力画面｜明細部'!G23="","",'入力画面｜明細部'!G23)</f>
        <v/>
      </c>
      <c r="M22" s="30" t="str">
        <f>IF('入力画面｜明細部'!H23="","",'入力画面｜明細部'!H23)</f>
        <v/>
      </c>
      <c r="N22" s="162" t="str">
        <f>IF('入力画面｜明細部'!I23="","",'入力画面｜明細部'!I23)</f>
        <v/>
      </c>
      <c r="O22" s="162"/>
      <c r="P22" s="162"/>
      <c r="Q22" s="162"/>
      <c r="R22" s="162"/>
      <c r="S22" s="162"/>
      <c r="T22" s="162"/>
      <c r="U22" s="162"/>
      <c r="V22" s="162"/>
      <c r="W22" s="162" t="str">
        <f>IF('入力画面｜明細部'!O23="","",'入力画面｜明細部'!O23)</f>
        <v/>
      </c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59" t="str">
        <f>IF('入力画面｜明細部'!W23="","",'入力画面｜明細部'!W23)</f>
        <v/>
      </c>
      <c r="AN22" s="160"/>
      <c r="AO22" s="160"/>
      <c r="AP22" s="160"/>
      <c r="AQ22" s="160"/>
      <c r="AR22" s="161"/>
      <c r="AS22" s="163" t="str">
        <f>IF('入力画面｜明細部'!AA23="","",'入力画面｜明細部'!AA23)</f>
        <v/>
      </c>
      <c r="AT22" s="164"/>
      <c r="AU22" s="164"/>
      <c r="AV22" s="165"/>
      <c r="AW22" s="166" t="str">
        <f>IF('入力画面｜明細部'!AE23="","",'入力画面｜明細部'!AE23)</f>
        <v/>
      </c>
      <c r="AX22" s="167"/>
      <c r="AY22" s="167"/>
      <c r="AZ22" s="168"/>
      <c r="BA22" s="163" t="str">
        <f>IF('入力画面｜明細部'!AH23="","",'入力画面｜明細部'!AH23)</f>
        <v/>
      </c>
      <c r="BB22" s="164"/>
      <c r="BC22" s="164"/>
      <c r="BD22" s="164"/>
      <c r="BE22" s="165"/>
      <c r="BF22" s="34" t="str">
        <f>IF('入力画面｜明細部'!AL23="","",'入力画面｜明細部'!AL23)</f>
        <v/>
      </c>
      <c r="BG22" s="22" t="str">
        <f>IF(1 &lt;= 9-LEN('入力画面｜明細部'!$AM23), "", MID('入力画面｜明細部'!$AM23, 1-(9-LEN('入力画面｜明細部'!$AM23)), 1))</f>
        <v/>
      </c>
      <c r="BH22" s="23" t="str">
        <f>IF(2 &lt;= 9-LEN('入力画面｜明細部'!$AM23), "", MID('入力画面｜明細部'!$AM23, 2-(9-LEN('入力画面｜明細部'!$AM23)), 1))</f>
        <v/>
      </c>
      <c r="BI22" s="24" t="str">
        <f>IF(3 &lt;= 9-LEN('入力画面｜明細部'!$AM23), "", MID('入力画面｜明細部'!$AM23, 3-(9-LEN('入力画面｜明細部'!$AM23)), 1))</f>
        <v/>
      </c>
      <c r="BJ22" s="21" t="str">
        <f>IF(4 &lt;= 9-LEN('入力画面｜明細部'!$AM23), "", MID('入力画面｜明細部'!$AM23, 4-(9-LEN('入力画面｜明細部'!$AM23)), 1))</f>
        <v/>
      </c>
      <c r="BK22" s="23" t="str">
        <f>IF(5 &lt;= 9-LEN('入力画面｜明細部'!$AM23), "", MID('入力画面｜明細部'!$AM23, 5-(9-LEN('入力画面｜明細部'!$AM23)), 1))</f>
        <v/>
      </c>
      <c r="BL22" s="24" t="str">
        <f>IF(6 &lt;= 9-LEN('入力画面｜明細部'!$AM23), "", MID('入力画面｜明細部'!$AM23, 6-(9-LEN('入力画面｜明細部'!$AM23)), 1))</f>
        <v/>
      </c>
      <c r="BM22" s="21" t="str">
        <f>IF(7 &lt;= 9-LEN('入力画面｜明細部'!$AM23), "", MID('入力画面｜明細部'!$AM23, 7-(9-LEN('入力画面｜明細部'!$AM23)), 1))</f>
        <v/>
      </c>
      <c r="BN22" s="23" t="str">
        <f>IF(8 &lt;= 9-LEN('入力画面｜明細部'!$AM23), "", MID('入力画面｜明細部'!$AM23, 8-(9-LEN('入力画面｜明細部'!$AM23)), 1))</f>
        <v/>
      </c>
      <c r="BO22" s="25" t="str">
        <f>IF(9 &lt;= 9-LEN('入力画面｜明細部'!$AM23), "", MID('入力画面｜明細部'!$AM23, 9-(9-LEN('入力画面｜明細部'!$AM23)), 1))</f>
        <v/>
      </c>
      <c r="BP22" s="14"/>
      <c r="BQ22" s="15"/>
      <c r="BR22" s="16"/>
      <c r="BS22" s="17"/>
      <c r="BT22" s="15"/>
      <c r="BU22" s="16"/>
      <c r="BV22" s="17"/>
      <c r="BW22" s="15"/>
      <c r="BX22" s="18"/>
      <c r="BY22" s="96"/>
      <c r="BZ22" s="96"/>
    </row>
    <row r="23" spans="1:78" s="13" customFormat="1" ht="22.05" customHeight="1" x14ac:dyDescent="0.45">
      <c r="A23"/>
      <c r="B23" s="36" t="str">
        <f>IF(1 &lt;= 9-LEN('入力画面｜明細部'!$B24), "", MID('入力画面｜明細部'!$B24, 1-(9-LEN('入力画面｜明細部'!$B24)), 1))</f>
        <v/>
      </c>
      <c r="C23" s="37" t="str">
        <f>IF(2 &lt;= 9-LEN('入力画面｜明細部'!$B24), "", MID('入力画面｜明細部'!$B24, 2-(9-LEN('入力画面｜明細部'!$B24)), 1))</f>
        <v/>
      </c>
      <c r="D23" s="37" t="str">
        <f>IF(3 &lt;= 9-LEN('入力画面｜明細部'!$B24), "", MID('入力画面｜明細部'!$B24, 3-(9-LEN('入力画面｜明細部'!$B24)), 1))</f>
        <v/>
      </c>
      <c r="E23" s="37" t="str">
        <f>IF(4 &lt;= 9-LEN('入力画面｜明細部'!$B24), "", MID('入力画面｜明細部'!$B24, 4-(9-LEN('入力画面｜明細部'!$B24)), 1))</f>
        <v/>
      </c>
      <c r="F23" s="37" t="str">
        <f>IF(5 &lt;= 9-LEN('入力画面｜明細部'!$B24), "", MID('入力画面｜明細部'!$B24, 5-(9-LEN('入力画面｜明細部'!$B24)), 1))</f>
        <v/>
      </c>
      <c r="G23" s="37" t="str">
        <f>IF(6 &lt;= 9-LEN('入力画面｜明細部'!$B24), "", MID('入力画面｜明細部'!$B24, 6-(9-LEN('入力画面｜明細部'!$B24)), 1))</f>
        <v/>
      </c>
      <c r="H23" s="37" t="str">
        <f>IF(7 &lt;= 9-LEN('入力画面｜明細部'!$B24), "", MID('入力画面｜明細部'!$B24, 7-(9-LEN('入力画面｜明細部'!$B24)), 1))</f>
        <v/>
      </c>
      <c r="I23" s="37" t="str">
        <f>IF(8 &lt;= 9-LEN('入力画面｜明細部'!$B24), "", MID('入力画面｜明細部'!$B24, 8-(9-LEN('入力画面｜明細部'!$B24)), 1))</f>
        <v/>
      </c>
      <c r="J23" s="38" t="str">
        <f>IF(9 &lt;= 9-LEN('入力画面｜明細部'!$B24), "", MID('入力画面｜明細部'!$B24, 9-(9-LEN('入力画面｜明細部'!$B24)), 1))</f>
        <v/>
      </c>
      <c r="K23" s="39" t="str">
        <f>IF('入力画面｜明細部'!F24="","",'入力画面｜明細部'!F24)</f>
        <v/>
      </c>
      <c r="L23" s="30" t="str">
        <f>IF('入力画面｜明細部'!G24="","",'入力画面｜明細部'!G24)</f>
        <v/>
      </c>
      <c r="M23" s="30" t="str">
        <f>IF('入力画面｜明細部'!H24="","",'入力画面｜明細部'!H24)</f>
        <v/>
      </c>
      <c r="N23" s="162" t="str">
        <f>IF('入力画面｜明細部'!I24="","",'入力画面｜明細部'!I24)</f>
        <v/>
      </c>
      <c r="O23" s="162"/>
      <c r="P23" s="162"/>
      <c r="Q23" s="162"/>
      <c r="R23" s="162"/>
      <c r="S23" s="162"/>
      <c r="T23" s="162"/>
      <c r="U23" s="162"/>
      <c r="V23" s="162"/>
      <c r="W23" s="162" t="str">
        <f>IF('入力画面｜明細部'!O24="","",'入力画面｜明細部'!O24)</f>
        <v/>
      </c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59" t="str">
        <f>IF('入力画面｜明細部'!W24="","",'入力画面｜明細部'!W24)</f>
        <v/>
      </c>
      <c r="AN23" s="160"/>
      <c r="AO23" s="160"/>
      <c r="AP23" s="160"/>
      <c r="AQ23" s="160"/>
      <c r="AR23" s="161"/>
      <c r="AS23" s="163" t="str">
        <f>IF('入力画面｜明細部'!AA24="","",'入力画面｜明細部'!AA24)</f>
        <v/>
      </c>
      <c r="AT23" s="164"/>
      <c r="AU23" s="164"/>
      <c r="AV23" s="165"/>
      <c r="AW23" s="166" t="str">
        <f>IF('入力画面｜明細部'!AE24="","",'入力画面｜明細部'!AE24)</f>
        <v/>
      </c>
      <c r="AX23" s="167"/>
      <c r="AY23" s="167"/>
      <c r="AZ23" s="168"/>
      <c r="BA23" s="163" t="str">
        <f>IF('入力画面｜明細部'!AH24="","",'入力画面｜明細部'!AH24)</f>
        <v/>
      </c>
      <c r="BB23" s="164"/>
      <c r="BC23" s="164"/>
      <c r="BD23" s="164"/>
      <c r="BE23" s="165"/>
      <c r="BF23" s="34" t="str">
        <f>IF('入力画面｜明細部'!AL24="","",'入力画面｜明細部'!AL24)</f>
        <v/>
      </c>
      <c r="BG23" s="22" t="str">
        <f>IF(1 &lt;= 9-LEN('入力画面｜明細部'!$AM24), "", MID('入力画面｜明細部'!$AM24, 1-(9-LEN('入力画面｜明細部'!$AM24)), 1))</f>
        <v/>
      </c>
      <c r="BH23" s="23" t="str">
        <f>IF(2 &lt;= 9-LEN('入力画面｜明細部'!$AM24), "", MID('入力画面｜明細部'!$AM24, 2-(9-LEN('入力画面｜明細部'!$AM24)), 1))</f>
        <v/>
      </c>
      <c r="BI23" s="24" t="str">
        <f>IF(3 &lt;= 9-LEN('入力画面｜明細部'!$AM24), "", MID('入力画面｜明細部'!$AM24, 3-(9-LEN('入力画面｜明細部'!$AM24)), 1))</f>
        <v/>
      </c>
      <c r="BJ23" s="21" t="str">
        <f>IF(4 &lt;= 9-LEN('入力画面｜明細部'!$AM24), "", MID('入力画面｜明細部'!$AM24, 4-(9-LEN('入力画面｜明細部'!$AM24)), 1))</f>
        <v/>
      </c>
      <c r="BK23" s="23" t="str">
        <f>IF(5 &lt;= 9-LEN('入力画面｜明細部'!$AM24), "", MID('入力画面｜明細部'!$AM24, 5-(9-LEN('入力画面｜明細部'!$AM24)), 1))</f>
        <v/>
      </c>
      <c r="BL23" s="24" t="str">
        <f>IF(6 &lt;= 9-LEN('入力画面｜明細部'!$AM24), "", MID('入力画面｜明細部'!$AM24, 6-(9-LEN('入力画面｜明細部'!$AM24)), 1))</f>
        <v/>
      </c>
      <c r="BM23" s="21" t="str">
        <f>IF(7 &lt;= 9-LEN('入力画面｜明細部'!$AM24), "", MID('入力画面｜明細部'!$AM24, 7-(9-LEN('入力画面｜明細部'!$AM24)), 1))</f>
        <v/>
      </c>
      <c r="BN23" s="23" t="str">
        <f>IF(8 &lt;= 9-LEN('入力画面｜明細部'!$AM24), "", MID('入力画面｜明細部'!$AM24, 8-(9-LEN('入力画面｜明細部'!$AM24)), 1))</f>
        <v/>
      </c>
      <c r="BO23" s="25" t="str">
        <f>IF(9 &lt;= 9-LEN('入力画面｜明細部'!$AM24), "", MID('入力画面｜明細部'!$AM24, 9-(9-LEN('入力画面｜明細部'!$AM24)), 1))</f>
        <v/>
      </c>
      <c r="BP23" s="14"/>
      <c r="BQ23" s="15"/>
      <c r="BR23" s="16"/>
      <c r="BS23" s="17"/>
      <c r="BT23" s="15"/>
      <c r="BU23" s="16"/>
      <c r="BV23" s="17"/>
      <c r="BW23" s="15"/>
      <c r="BX23" s="18"/>
      <c r="BY23" s="96"/>
      <c r="BZ23" s="96"/>
    </row>
    <row r="24" spans="1:78" ht="22.05" customHeight="1" x14ac:dyDescent="0.45">
      <c r="A24" s="92" t="s">
        <v>64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35"/>
      <c r="BG24" s="14" t="str">
        <f>IF(1 &lt;= 9-LEN(SUM('入力画面｜明細部'!$AM5:$AQ24)), "", MID(SUM('入力画面｜明細部'!$AM5:$AQ24), 1-(9-LEN(SUM('入力画面｜明細部'!$AM5:$AQ24))), 1))</f>
        <v/>
      </c>
      <c r="BH24" s="23" t="str">
        <f>IF(2 &lt;= 9-LEN('入力画面｜明細部'!$AM25), "", MID('入力画面｜明細部'!$AM25, 2-(9-LEN('入力画面｜明細部'!$AM25)), 1))</f>
        <v/>
      </c>
      <c r="BI24" s="16" t="str">
        <f>IF(3 &lt;= 9-LEN(SUM('入力画面｜明細部'!$AM5:$AQ24)), "", MID(SUM('入力画面｜明細部'!$AM5:$AQ24), 3-(9-LEN(SUM('入力画面｜明細部'!$AM5:$AQ24))), 1))</f>
        <v/>
      </c>
      <c r="BJ24" s="17" t="str">
        <f>IF(4 &lt;= 9-LEN(SUM('入力画面｜明細部'!$AM5:$AQ24)), "", MID(SUM('入力画面｜明細部'!$AM5:$AQ24), 4-(9-LEN(SUM('入力画面｜明細部'!$AM5:$AQ24))), 1))</f>
        <v/>
      </c>
      <c r="BK24" s="15" t="str">
        <f>IF(5 &lt;= 9-LEN(SUM('入力画面｜明細部'!$AM5:$AQ24)), "", MID(SUM('入力画面｜明細部'!$AM5:$AQ24), 5-(9-LEN(SUM('入力画面｜明細部'!$AM5:$AQ24))), 1))</f>
        <v/>
      </c>
      <c r="BL24" s="16" t="str">
        <f>IF(6 &lt;= 9-LEN(SUM('入力画面｜明細部'!$AM5:$AQ24)), "", MID(SUM('入力画面｜明細部'!$AM5:$AQ24), 6-(9-LEN(SUM('入力画面｜明細部'!$AM5:$AQ24))), 1))</f>
        <v/>
      </c>
      <c r="BM24" s="17" t="str">
        <f>IF(7 &lt;= 9-LEN(SUM('入力画面｜明細部'!$AM5:$AQ24)), "", MID(SUM('入力画面｜明細部'!$AM5:$AQ24), 7-(9-LEN(SUM('入力画面｜明細部'!$AM5:$AQ24))), 1))</f>
        <v/>
      </c>
      <c r="BN24" s="15" t="str">
        <f>IF(8 &lt;= 9-LEN(SUM('入力画面｜明細部'!$AM5:$AQ24)), "", MID(SUM('入力画面｜明細部'!$AM5:$AQ24), 8-(9-LEN(SUM('入力画面｜明細部'!$AM5:$AQ24))), 1))</f>
        <v/>
      </c>
      <c r="BO24" s="18" t="str">
        <f>IF(9 &lt;= 9-LEN(SUM('入力画面｜明細部'!$AM5:$AQ24)), "", MID(SUM('入力画面｜明細部'!$AM5:$AQ24), 9-(9-LEN(SUM('入力画面｜明細部'!$AM5:$AQ24))), 1))</f>
        <v>0</v>
      </c>
      <c r="BP24" s="14"/>
      <c r="BQ24" s="15"/>
      <c r="BR24" s="16"/>
      <c r="BS24" s="17"/>
      <c r="BT24" s="15"/>
      <c r="BU24" s="16"/>
      <c r="BV24" s="17"/>
      <c r="BW24" s="15"/>
      <c r="BX24" s="18"/>
    </row>
    <row r="25" spans="1:78" ht="26.4" customHeight="1" x14ac:dyDescent="0.45">
      <c r="B25" s="172" t="s">
        <v>76</v>
      </c>
      <c r="C25" s="173"/>
      <c r="D25" s="173"/>
      <c r="E25" s="173"/>
      <c r="F25" s="173"/>
      <c r="G25" s="174" t="str">
        <f>IF('入力画面｜明細部'!$F$2="","",'入力画面｜明細部'!$F$2)</f>
        <v/>
      </c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6"/>
      <c r="BZ25" s="29" t="s">
        <v>65</v>
      </c>
    </row>
    <row r="26" spans="1:78" ht="4.2" customHeight="1" x14ac:dyDescent="0.45"/>
    <row r="27" spans="1:78" ht="14.4" customHeight="1" x14ac:dyDescent="0.45">
      <c r="A27" s="157"/>
      <c r="B27" s="108" t="s">
        <v>17</v>
      </c>
      <c r="C27" s="108"/>
      <c r="D27" s="108"/>
      <c r="E27" s="108"/>
      <c r="F27" s="108"/>
      <c r="G27" s="108"/>
      <c r="H27" s="108"/>
      <c r="I27" s="108"/>
      <c r="J27" s="108"/>
      <c r="K27" s="108"/>
      <c r="L27" s="20" t="s">
        <v>2</v>
      </c>
      <c r="M27" s="20" t="s">
        <v>3</v>
      </c>
      <c r="N27" s="108" t="s">
        <v>18</v>
      </c>
      <c r="O27" s="108"/>
      <c r="P27" s="108"/>
      <c r="Q27" s="108"/>
      <c r="R27" s="108"/>
      <c r="S27" s="108"/>
      <c r="T27" s="108"/>
      <c r="U27" s="108"/>
      <c r="V27" s="108"/>
      <c r="W27" s="108" t="s">
        <v>62</v>
      </c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69" t="s">
        <v>42</v>
      </c>
      <c r="AN27" s="170"/>
      <c r="AO27" s="170"/>
      <c r="AP27" s="170"/>
      <c r="AQ27" s="170"/>
      <c r="AR27" s="171"/>
      <c r="AS27" s="169" t="s">
        <v>43</v>
      </c>
      <c r="AT27" s="170"/>
      <c r="AU27" s="170"/>
      <c r="AV27" s="171"/>
      <c r="AW27" s="169" t="s">
        <v>44</v>
      </c>
      <c r="AX27" s="170"/>
      <c r="AY27" s="170"/>
      <c r="AZ27" s="171"/>
      <c r="BA27" s="169" t="s">
        <v>45</v>
      </c>
      <c r="BB27" s="170"/>
      <c r="BC27" s="170"/>
      <c r="BD27" s="170"/>
      <c r="BE27" s="171"/>
      <c r="BF27" s="33" t="s">
        <v>72</v>
      </c>
      <c r="BG27" s="108" t="s">
        <v>24</v>
      </c>
      <c r="BH27" s="108"/>
      <c r="BI27" s="108"/>
      <c r="BJ27" s="108"/>
      <c r="BK27" s="108"/>
      <c r="BL27" s="108"/>
      <c r="BM27" s="108"/>
      <c r="BN27" s="108"/>
      <c r="BO27" s="108"/>
      <c r="BP27" s="108" t="s">
        <v>25</v>
      </c>
      <c r="BQ27" s="108"/>
      <c r="BR27" s="108"/>
      <c r="BS27" s="108"/>
      <c r="BT27" s="108"/>
      <c r="BU27" s="108"/>
      <c r="BV27" s="108"/>
      <c r="BW27" s="108"/>
      <c r="BX27" s="108"/>
      <c r="BY27" s="108" t="s">
        <v>55</v>
      </c>
      <c r="BZ27" s="108"/>
    </row>
    <row r="28" spans="1:78" s="13" customFormat="1" ht="22.05" customHeight="1" x14ac:dyDescent="0.45">
      <c r="A28" s="158"/>
      <c r="B28" s="36" t="str">
        <f>IF(1 &lt;= 9-LEN('入力画面｜明細部'!$B25), "", MID('入力画面｜明細部'!$B25, 1-(9-LEN('入力画面｜明細部'!$B25)), 1))</f>
        <v/>
      </c>
      <c r="C28" s="37" t="str">
        <f>IF(2 &lt;= 9-LEN('入力画面｜明細部'!$B25), "", MID('入力画面｜明細部'!$B25, 2-(9-LEN('入力画面｜明細部'!$B25)), 1))</f>
        <v/>
      </c>
      <c r="D28" s="37" t="str">
        <f>IF(3 &lt;= 9-LEN('入力画面｜明細部'!$B25), "", MID('入力画面｜明細部'!$B25, 3-(9-LEN('入力画面｜明細部'!$B25)), 1))</f>
        <v/>
      </c>
      <c r="E28" s="37" t="str">
        <f>IF(4 &lt;= 9-LEN('入力画面｜明細部'!$B25), "", MID('入力画面｜明細部'!$B25, 4-(9-LEN('入力画面｜明細部'!$B25)), 1))</f>
        <v/>
      </c>
      <c r="F28" s="37" t="str">
        <f>IF(5 &lt;= 9-LEN('入力画面｜明細部'!$B25), "", MID('入力画面｜明細部'!$B25, 5-(9-LEN('入力画面｜明細部'!$B25)), 1))</f>
        <v/>
      </c>
      <c r="G28" s="37" t="str">
        <f>IF(6 &lt;= 9-LEN('入力画面｜明細部'!$B25), "", MID('入力画面｜明細部'!$B25, 6-(9-LEN('入力画面｜明細部'!$B25)), 1))</f>
        <v/>
      </c>
      <c r="H28" s="37" t="str">
        <f>IF(7 &lt;= 9-LEN('入力画面｜明細部'!$B25), "", MID('入力画面｜明細部'!$B25, 7-(9-LEN('入力画面｜明細部'!$B25)), 1))</f>
        <v/>
      </c>
      <c r="I28" s="37" t="str">
        <f>IF(8 &lt;= 9-LEN('入力画面｜明細部'!$B25), "", MID('入力画面｜明細部'!$B25, 8-(9-LEN('入力画面｜明細部'!$B25)), 1))</f>
        <v/>
      </c>
      <c r="J28" s="38" t="str">
        <f>IF(9 &lt;= 9-LEN('入力画面｜明細部'!$B25), "", MID('入力画面｜明細部'!$B25, 9-(9-LEN('入力画面｜明細部'!$B25)), 1))</f>
        <v/>
      </c>
      <c r="K28" s="39" t="str">
        <f>IF('入力画面｜明細部'!F25="","",'入力画面｜明細部'!F25)</f>
        <v/>
      </c>
      <c r="L28" s="30" t="str">
        <f>IF('入力画面｜明細部'!G25="","",'入力画面｜明細部'!G25)</f>
        <v/>
      </c>
      <c r="M28" s="30" t="str">
        <f>IF('入力画面｜明細部'!H25="","",'入力画面｜明細部'!H25)</f>
        <v/>
      </c>
      <c r="N28" s="162" t="str">
        <f>IF('入力画面｜明細部'!I25="","",'入力画面｜明細部'!I25)</f>
        <v/>
      </c>
      <c r="O28" s="162"/>
      <c r="P28" s="162"/>
      <c r="Q28" s="162"/>
      <c r="R28" s="162"/>
      <c r="S28" s="162"/>
      <c r="T28" s="162"/>
      <c r="U28" s="162"/>
      <c r="V28" s="162"/>
      <c r="W28" s="162" t="str">
        <f>IF('入力画面｜明細部'!O25="","",'入力画面｜明細部'!O25)</f>
        <v/>
      </c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59" t="str">
        <f>IF('入力画面｜明細部'!W25="","",'入力画面｜明細部'!W25)</f>
        <v/>
      </c>
      <c r="AN28" s="160"/>
      <c r="AO28" s="160"/>
      <c r="AP28" s="160"/>
      <c r="AQ28" s="160"/>
      <c r="AR28" s="161"/>
      <c r="AS28" s="163" t="str">
        <f>IF('入力画面｜明細部'!AA25="","",'入力画面｜明細部'!AA25)</f>
        <v/>
      </c>
      <c r="AT28" s="164"/>
      <c r="AU28" s="164"/>
      <c r="AV28" s="165"/>
      <c r="AW28" s="166" t="str">
        <f>IF('入力画面｜明細部'!AE25="","",'入力画面｜明細部'!AE25)</f>
        <v/>
      </c>
      <c r="AX28" s="167"/>
      <c r="AY28" s="167"/>
      <c r="AZ28" s="168"/>
      <c r="BA28" s="163" t="str">
        <f>IF('入力画面｜明細部'!AH25="","",'入力画面｜明細部'!AH25)</f>
        <v/>
      </c>
      <c r="BB28" s="164"/>
      <c r="BC28" s="164"/>
      <c r="BD28" s="164"/>
      <c r="BE28" s="165"/>
      <c r="BF28" s="34" t="str">
        <f>IF('入力画面｜明細部'!AL25="","",'入力画面｜明細部'!AL25)</f>
        <v/>
      </c>
      <c r="BG28" s="22" t="str">
        <f>IF(1 &lt;= 9-LEN('入力画面｜明細部'!$AM25), "", MID('入力画面｜明細部'!$AM25, 1-(9-LEN('入力画面｜明細部'!$AM25)), 1))</f>
        <v/>
      </c>
      <c r="BH28" s="23" t="str">
        <f>IF(2 &lt;= 9-LEN('入力画面｜明細部'!$AM25), "", MID('入力画面｜明細部'!$AM25, 2-(9-LEN('入力画面｜明細部'!$AM25)), 1))</f>
        <v/>
      </c>
      <c r="BI28" s="24" t="str">
        <f>IF(3 &lt;= 9-LEN('入力画面｜明細部'!$AM25), "", MID('入力画面｜明細部'!$AM25, 3-(9-LEN('入力画面｜明細部'!$AM25)), 1))</f>
        <v/>
      </c>
      <c r="BJ28" s="21" t="str">
        <f>IF(4 &lt;= 9-LEN('入力画面｜明細部'!$AM25), "", MID('入力画面｜明細部'!$AM25, 4-(9-LEN('入力画面｜明細部'!$AM25)), 1))</f>
        <v/>
      </c>
      <c r="BK28" s="23" t="str">
        <f>IF(5 &lt;= 9-LEN('入力画面｜明細部'!$AM25), "", MID('入力画面｜明細部'!$AM25, 5-(9-LEN('入力画面｜明細部'!$AM25)), 1))</f>
        <v/>
      </c>
      <c r="BL28" s="24" t="str">
        <f>IF(6 &lt;= 9-LEN('入力画面｜明細部'!$AM25), "", MID('入力画面｜明細部'!$AM25, 6-(9-LEN('入力画面｜明細部'!$AM25)), 1))</f>
        <v/>
      </c>
      <c r="BM28" s="21" t="str">
        <f>IF(7 &lt;= 9-LEN('入力画面｜明細部'!$AM25), "", MID('入力画面｜明細部'!$AM25, 7-(9-LEN('入力画面｜明細部'!$AM25)), 1))</f>
        <v/>
      </c>
      <c r="BN28" s="23" t="str">
        <f>IF(8 &lt;= 9-LEN('入力画面｜明細部'!$AM25), "", MID('入力画面｜明細部'!$AM25, 8-(9-LEN('入力画面｜明細部'!$AM25)), 1))</f>
        <v/>
      </c>
      <c r="BO28" s="25" t="str">
        <f>IF(9 &lt;= 9-LEN('入力画面｜明細部'!$AM25), "", MID('入力画面｜明細部'!$AM25, 9-(9-LEN('入力画面｜明細部'!$AM25)), 1))</f>
        <v/>
      </c>
      <c r="BP28" s="14"/>
      <c r="BQ28" s="15"/>
      <c r="BR28" s="16"/>
      <c r="BS28" s="17"/>
      <c r="BT28" s="15"/>
      <c r="BU28" s="16"/>
      <c r="BV28" s="17"/>
      <c r="BW28" s="15"/>
      <c r="BX28" s="18"/>
      <c r="BY28" s="96"/>
      <c r="BZ28" s="96"/>
    </row>
    <row r="29" spans="1:78" s="13" customFormat="1" ht="22.05" customHeight="1" x14ac:dyDescent="0.45">
      <c r="A29" s="158"/>
      <c r="B29" s="36" t="str">
        <f>IF(1 &lt;= 9-LEN('入力画面｜明細部'!$B26), "", MID('入力画面｜明細部'!$B26, 1-(9-LEN('入力画面｜明細部'!$B26)), 1))</f>
        <v/>
      </c>
      <c r="C29" s="37" t="str">
        <f>IF(2 &lt;= 9-LEN('入力画面｜明細部'!$B26), "", MID('入力画面｜明細部'!$B26, 2-(9-LEN('入力画面｜明細部'!$B26)), 1))</f>
        <v/>
      </c>
      <c r="D29" s="37" t="str">
        <f>IF(3 &lt;= 9-LEN('入力画面｜明細部'!$B26), "", MID('入力画面｜明細部'!$B26, 3-(9-LEN('入力画面｜明細部'!$B26)), 1))</f>
        <v/>
      </c>
      <c r="E29" s="37" t="str">
        <f>IF(4 &lt;= 9-LEN('入力画面｜明細部'!$B26), "", MID('入力画面｜明細部'!$B26, 4-(9-LEN('入力画面｜明細部'!$B26)), 1))</f>
        <v/>
      </c>
      <c r="F29" s="37" t="str">
        <f>IF(5 &lt;= 9-LEN('入力画面｜明細部'!$B26), "", MID('入力画面｜明細部'!$B26, 5-(9-LEN('入力画面｜明細部'!$B26)), 1))</f>
        <v/>
      </c>
      <c r="G29" s="37" t="str">
        <f>IF(6 &lt;= 9-LEN('入力画面｜明細部'!$B26), "", MID('入力画面｜明細部'!$B26, 6-(9-LEN('入力画面｜明細部'!$B26)), 1))</f>
        <v/>
      </c>
      <c r="H29" s="37" t="str">
        <f>IF(7 &lt;= 9-LEN('入力画面｜明細部'!$B26), "", MID('入力画面｜明細部'!$B26, 7-(9-LEN('入力画面｜明細部'!$B26)), 1))</f>
        <v/>
      </c>
      <c r="I29" s="37" t="str">
        <f>IF(8 &lt;= 9-LEN('入力画面｜明細部'!$B26), "", MID('入力画面｜明細部'!$B26, 8-(9-LEN('入力画面｜明細部'!$B26)), 1))</f>
        <v/>
      </c>
      <c r="J29" s="38" t="str">
        <f>IF(9 &lt;= 9-LEN('入力画面｜明細部'!$B26), "", MID('入力画面｜明細部'!$B26, 9-(9-LEN('入力画面｜明細部'!$B26)), 1))</f>
        <v/>
      </c>
      <c r="K29" s="39" t="str">
        <f>IF('入力画面｜明細部'!F26="","",'入力画面｜明細部'!F26)</f>
        <v/>
      </c>
      <c r="L29" s="30" t="str">
        <f>IF('入力画面｜明細部'!G26="","",'入力画面｜明細部'!G26)</f>
        <v/>
      </c>
      <c r="M29" s="30" t="str">
        <f>IF('入力画面｜明細部'!H26="","",'入力画面｜明細部'!H26)</f>
        <v/>
      </c>
      <c r="N29" s="162" t="str">
        <f>IF('入力画面｜明細部'!I26="","",'入力画面｜明細部'!I26)</f>
        <v/>
      </c>
      <c r="O29" s="162"/>
      <c r="P29" s="162"/>
      <c r="Q29" s="162"/>
      <c r="R29" s="162"/>
      <c r="S29" s="162"/>
      <c r="T29" s="162"/>
      <c r="U29" s="162"/>
      <c r="V29" s="162"/>
      <c r="W29" s="162" t="str">
        <f>IF('入力画面｜明細部'!O26="","",'入力画面｜明細部'!O26)</f>
        <v/>
      </c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59" t="str">
        <f>IF('入力画面｜明細部'!W26="","",'入力画面｜明細部'!W26)</f>
        <v/>
      </c>
      <c r="AN29" s="160"/>
      <c r="AO29" s="160"/>
      <c r="AP29" s="160"/>
      <c r="AQ29" s="160"/>
      <c r="AR29" s="161"/>
      <c r="AS29" s="163" t="str">
        <f>IF('入力画面｜明細部'!AA26="","",'入力画面｜明細部'!AA26)</f>
        <v/>
      </c>
      <c r="AT29" s="164"/>
      <c r="AU29" s="164"/>
      <c r="AV29" s="165"/>
      <c r="AW29" s="166" t="str">
        <f>IF('入力画面｜明細部'!AE26="","",'入力画面｜明細部'!AE26)</f>
        <v/>
      </c>
      <c r="AX29" s="167"/>
      <c r="AY29" s="167"/>
      <c r="AZ29" s="168"/>
      <c r="BA29" s="163" t="str">
        <f>IF('入力画面｜明細部'!AH26="","",'入力画面｜明細部'!AH26)</f>
        <v/>
      </c>
      <c r="BB29" s="164"/>
      <c r="BC29" s="164"/>
      <c r="BD29" s="164"/>
      <c r="BE29" s="165"/>
      <c r="BF29" s="34" t="str">
        <f>IF('入力画面｜明細部'!AL26="","",'入力画面｜明細部'!AL26)</f>
        <v/>
      </c>
      <c r="BG29" s="22" t="str">
        <f>IF(1 &lt;= 9-LEN('入力画面｜明細部'!$AM26), "", MID('入力画面｜明細部'!$AM26, 1-(9-LEN('入力画面｜明細部'!$AM26)), 1))</f>
        <v/>
      </c>
      <c r="BH29" s="23" t="str">
        <f>IF(2 &lt;= 9-LEN('入力画面｜明細部'!$AM26), "", MID('入力画面｜明細部'!$AM26, 2-(9-LEN('入力画面｜明細部'!$AM26)), 1))</f>
        <v/>
      </c>
      <c r="BI29" s="24" t="str">
        <f>IF(3 &lt;= 9-LEN('入力画面｜明細部'!$AM26), "", MID('入力画面｜明細部'!$AM26, 3-(9-LEN('入力画面｜明細部'!$AM26)), 1))</f>
        <v/>
      </c>
      <c r="BJ29" s="21" t="str">
        <f>IF(4 &lt;= 9-LEN('入力画面｜明細部'!$AM26), "", MID('入力画面｜明細部'!$AM26, 4-(9-LEN('入力画面｜明細部'!$AM26)), 1))</f>
        <v/>
      </c>
      <c r="BK29" s="23" t="str">
        <f>IF(5 &lt;= 9-LEN('入力画面｜明細部'!$AM26), "", MID('入力画面｜明細部'!$AM26, 5-(9-LEN('入力画面｜明細部'!$AM26)), 1))</f>
        <v/>
      </c>
      <c r="BL29" s="24" t="str">
        <f>IF(6 &lt;= 9-LEN('入力画面｜明細部'!$AM26), "", MID('入力画面｜明細部'!$AM26, 6-(9-LEN('入力画面｜明細部'!$AM26)), 1))</f>
        <v/>
      </c>
      <c r="BM29" s="21" t="str">
        <f>IF(7 &lt;= 9-LEN('入力画面｜明細部'!$AM26), "", MID('入力画面｜明細部'!$AM26, 7-(9-LEN('入力画面｜明細部'!$AM26)), 1))</f>
        <v/>
      </c>
      <c r="BN29" s="23" t="str">
        <f>IF(8 &lt;= 9-LEN('入力画面｜明細部'!$AM26), "", MID('入力画面｜明細部'!$AM26, 8-(9-LEN('入力画面｜明細部'!$AM26)), 1))</f>
        <v/>
      </c>
      <c r="BO29" s="25" t="str">
        <f>IF(9 &lt;= 9-LEN('入力画面｜明細部'!$AM26), "", MID('入力画面｜明細部'!$AM26, 9-(9-LEN('入力画面｜明細部'!$AM26)), 1))</f>
        <v/>
      </c>
      <c r="BP29" s="14"/>
      <c r="BQ29" s="15"/>
      <c r="BR29" s="16"/>
      <c r="BS29" s="17"/>
      <c r="BT29" s="15"/>
      <c r="BU29" s="16"/>
      <c r="BV29" s="17"/>
      <c r="BW29" s="15"/>
      <c r="BX29" s="18"/>
      <c r="BY29" s="96"/>
      <c r="BZ29" s="96"/>
    </row>
    <row r="30" spans="1:78" s="13" customFormat="1" ht="22.05" customHeight="1" x14ac:dyDescent="0.45">
      <c r="A30" s="158"/>
      <c r="B30" s="36" t="str">
        <f>IF(1 &lt;= 9-LEN('入力画面｜明細部'!$B27), "", MID('入力画面｜明細部'!$B27, 1-(9-LEN('入力画面｜明細部'!$B27)), 1))</f>
        <v/>
      </c>
      <c r="C30" s="37" t="str">
        <f>IF(2 &lt;= 9-LEN('入力画面｜明細部'!$B27), "", MID('入力画面｜明細部'!$B27, 2-(9-LEN('入力画面｜明細部'!$B27)), 1))</f>
        <v/>
      </c>
      <c r="D30" s="37" t="str">
        <f>IF(3 &lt;= 9-LEN('入力画面｜明細部'!$B27), "", MID('入力画面｜明細部'!$B27, 3-(9-LEN('入力画面｜明細部'!$B27)), 1))</f>
        <v/>
      </c>
      <c r="E30" s="37" t="str">
        <f>IF(4 &lt;= 9-LEN('入力画面｜明細部'!$B27), "", MID('入力画面｜明細部'!$B27, 4-(9-LEN('入力画面｜明細部'!$B27)), 1))</f>
        <v/>
      </c>
      <c r="F30" s="37" t="str">
        <f>IF(5 &lt;= 9-LEN('入力画面｜明細部'!$B27), "", MID('入力画面｜明細部'!$B27, 5-(9-LEN('入力画面｜明細部'!$B27)), 1))</f>
        <v/>
      </c>
      <c r="G30" s="37" t="str">
        <f>IF(6 &lt;= 9-LEN('入力画面｜明細部'!$B27), "", MID('入力画面｜明細部'!$B27, 6-(9-LEN('入力画面｜明細部'!$B27)), 1))</f>
        <v/>
      </c>
      <c r="H30" s="37" t="str">
        <f>IF(7 &lt;= 9-LEN('入力画面｜明細部'!$B27), "", MID('入力画面｜明細部'!$B27, 7-(9-LEN('入力画面｜明細部'!$B27)), 1))</f>
        <v/>
      </c>
      <c r="I30" s="37" t="str">
        <f>IF(8 &lt;= 9-LEN('入力画面｜明細部'!$B27), "", MID('入力画面｜明細部'!$B27, 8-(9-LEN('入力画面｜明細部'!$B27)), 1))</f>
        <v/>
      </c>
      <c r="J30" s="38" t="str">
        <f>IF(9 &lt;= 9-LEN('入力画面｜明細部'!$B27), "", MID('入力画面｜明細部'!$B27, 9-(9-LEN('入力画面｜明細部'!$B27)), 1))</f>
        <v/>
      </c>
      <c r="K30" s="39" t="str">
        <f>IF('入力画面｜明細部'!F27="","",'入力画面｜明細部'!F27)</f>
        <v/>
      </c>
      <c r="L30" s="30" t="str">
        <f>IF('入力画面｜明細部'!G27="","",'入力画面｜明細部'!G27)</f>
        <v/>
      </c>
      <c r="M30" s="30" t="str">
        <f>IF('入力画面｜明細部'!H27="","",'入力画面｜明細部'!H27)</f>
        <v/>
      </c>
      <c r="N30" s="162" t="str">
        <f>IF('入力画面｜明細部'!I27="","",'入力画面｜明細部'!I27)</f>
        <v/>
      </c>
      <c r="O30" s="162"/>
      <c r="P30" s="162"/>
      <c r="Q30" s="162"/>
      <c r="R30" s="162"/>
      <c r="S30" s="162"/>
      <c r="T30" s="162"/>
      <c r="U30" s="162"/>
      <c r="V30" s="162"/>
      <c r="W30" s="162" t="str">
        <f>IF('入力画面｜明細部'!O27="","",'入力画面｜明細部'!O27)</f>
        <v/>
      </c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59" t="str">
        <f>IF('入力画面｜明細部'!W27="","",'入力画面｜明細部'!W27)</f>
        <v/>
      </c>
      <c r="AN30" s="160"/>
      <c r="AO30" s="160"/>
      <c r="AP30" s="160"/>
      <c r="AQ30" s="160"/>
      <c r="AR30" s="161"/>
      <c r="AS30" s="163" t="str">
        <f>IF('入力画面｜明細部'!AA27="","",'入力画面｜明細部'!AA27)</f>
        <v/>
      </c>
      <c r="AT30" s="164"/>
      <c r="AU30" s="164"/>
      <c r="AV30" s="165"/>
      <c r="AW30" s="166" t="str">
        <f>IF('入力画面｜明細部'!AE27="","",'入力画面｜明細部'!AE27)</f>
        <v/>
      </c>
      <c r="AX30" s="167"/>
      <c r="AY30" s="167"/>
      <c r="AZ30" s="168"/>
      <c r="BA30" s="163" t="str">
        <f>IF('入力画面｜明細部'!AH27="","",'入力画面｜明細部'!AH27)</f>
        <v/>
      </c>
      <c r="BB30" s="164"/>
      <c r="BC30" s="164"/>
      <c r="BD30" s="164"/>
      <c r="BE30" s="165"/>
      <c r="BF30" s="34" t="str">
        <f>IF('入力画面｜明細部'!AL27="","",'入力画面｜明細部'!AL27)</f>
        <v/>
      </c>
      <c r="BG30" s="22" t="str">
        <f>IF(1 &lt;= 9-LEN('入力画面｜明細部'!$AM27), "", MID('入力画面｜明細部'!$AM27, 1-(9-LEN('入力画面｜明細部'!$AM27)), 1))</f>
        <v/>
      </c>
      <c r="BH30" s="23" t="str">
        <f>IF(2 &lt;= 9-LEN('入力画面｜明細部'!$AM27), "", MID('入力画面｜明細部'!$AM27, 2-(9-LEN('入力画面｜明細部'!$AM27)), 1))</f>
        <v/>
      </c>
      <c r="BI30" s="24" t="str">
        <f>IF(3 &lt;= 9-LEN('入力画面｜明細部'!$AM27), "", MID('入力画面｜明細部'!$AM27, 3-(9-LEN('入力画面｜明細部'!$AM27)), 1))</f>
        <v/>
      </c>
      <c r="BJ30" s="21" t="str">
        <f>IF(4 &lt;= 9-LEN('入力画面｜明細部'!$AM27), "", MID('入力画面｜明細部'!$AM27, 4-(9-LEN('入力画面｜明細部'!$AM27)), 1))</f>
        <v/>
      </c>
      <c r="BK30" s="23" t="str">
        <f>IF(5 &lt;= 9-LEN('入力画面｜明細部'!$AM27), "", MID('入力画面｜明細部'!$AM27, 5-(9-LEN('入力画面｜明細部'!$AM27)), 1))</f>
        <v/>
      </c>
      <c r="BL30" s="24" t="str">
        <f>IF(6 &lt;= 9-LEN('入力画面｜明細部'!$AM27), "", MID('入力画面｜明細部'!$AM27, 6-(9-LEN('入力画面｜明細部'!$AM27)), 1))</f>
        <v/>
      </c>
      <c r="BM30" s="21" t="str">
        <f>IF(7 &lt;= 9-LEN('入力画面｜明細部'!$AM27), "", MID('入力画面｜明細部'!$AM27, 7-(9-LEN('入力画面｜明細部'!$AM27)), 1))</f>
        <v/>
      </c>
      <c r="BN30" s="23" t="str">
        <f>IF(8 &lt;= 9-LEN('入力画面｜明細部'!$AM27), "", MID('入力画面｜明細部'!$AM27, 8-(9-LEN('入力画面｜明細部'!$AM27)), 1))</f>
        <v/>
      </c>
      <c r="BO30" s="25" t="str">
        <f>IF(9 &lt;= 9-LEN('入力画面｜明細部'!$AM27), "", MID('入力画面｜明細部'!$AM27, 9-(9-LEN('入力画面｜明細部'!$AM27)), 1))</f>
        <v/>
      </c>
      <c r="BP30" s="14"/>
      <c r="BQ30" s="15"/>
      <c r="BR30" s="16"/>
      <c r="BS30" s="17"/>
      <c r="BT30" s="15"/>
      <c r="BU30" s="16"/>
      <c r="BV30" s="17"/>
      <c r="BW30" s="15"/>
      <c r="BX30" s="18"/>
      <c r="BY30" s="96"/>
      <c r="BZ30" s="96"/>
    </row>
    <row r="31" spans="1:78" s="13" customFormat="1" ht="22.05" customHeight="1" x14ac:dyDescent="0.45">
      <c r="A31" s="158"/>
      <c r="B31" s="36" t="str">
        <f>IF(1 &lt;= 9-LEN('入力画面｜明細部'!$B28), "", MID('入力画面｜明細部'!$B28, 1-(9-LEN('入力画面｜明細部'!$B28)), 1))</f>
        <v/>
      </c>
      <c r="C31" s="37" t="str">
        <f>IF(2 &lt;= 9-LEN('入力画面｜明細部'!$B28), "", MID('入力画面｜明細部'!$B28, 2-(9-LEN('入力画面｜明細部'!$B28)), 1))</f>
        <v/>
      </c>
      <c r="D31" s="37" t="str">
        <f>IF(3 &lt;= 9-LEN('入力画面｜明細部'!$B28), "", MID('入力画面｜明細部'!$B28, 3-(9-LEN('入力画面｜明細部'!$B28)), 1))</f>
        <v/>
      </c>
      <c r="E31" s="37" t="str">
        <f>IF(4 &lt;= 9-LEN('入力画面｜明細部'!$B28), "", MID('入力画面｜明細部'!$B28, 4-(9-LEN('入力画面｜明細部'!$B28)), 1))</f>
        <v/>
      </c>
      <c r="F31" s="37" t="str">
        <f>IF(5 &lt;= 9-LEN('入力画面｜明細部'!$B28), "", MID('入力画面｜明細部'!$B28, 5-(9-LEN('入力画面｜明細部'!$B28)), 1))</f>
        <v/>
      </c>
      <c r="G31" s="37" t="str">
        <f>IF(6 &lt;= 9-LEN('入力画面｜明細部'!$B28), "", MID('入力画面｜明細部'!$B28, 6-(9-LEN('入力画面｜明細部'!$B28)), 1))</f>
        <v/>
      </c>
      <c r="H31" s="37" t="str">
        <f>IF(7 &lt;= 9-LEN('入力画面｜明細部'!$B28), "", MID('入力画面｜明細部'!$B28, 7-(9-LEN('入力画面｜明細部'!$B28)), 1))</f>
        <v/>
      </c>
      <c r="I31" s="37" t="str">
        <f>IF(8 &lt;= 9-LEN('入力画面｜明細部'!$B28), "", MID('入力画面｜明細部'!$B28, 8-(9-LEN('入力画面｜明細部'!$B28)), 1))</f>
        <v/>
      </c>
      <c r="J31" s="38" t="str">
        <f>IF(9 &lt;= 9-LEN('入力画面｜明細部'!$B28), "", MID('入力画面｜明細部'!$B28, 9-(9-LEN('入力画面｜明細部'!$B28)), 1))</f>
        <v/>
      </c>
      <c r="K31" s="39" t="str">
        <f>IF('入力画面｜明細部'!F28="","",'入力画面｜明細部'!F28)</f>
        <v/>
      </c>
      <c r="L31" s="30" t="str">
        <f>IF('入力画面｜明細部'!G28="","",'入力画面｜明細部'!G28)</f>
        <v/>
      </c>
      <c r="M31" s="30" t="str">
        <f>IF('入力画面｜明細部'!H28="","",'入力画面｜明細部'!H28)</f>
        <v/>
      </c>
      <c r="N31" s="162" t="str">
        <f>IF('入力画面｜明細部'!I28="","",'入力画面｜明細部'!I28)</f>
        <v/>
      </c>
      <c r="O31" s="162"/>
      <c r="P31" s="162"/>
      <c r="Q31" s="162"/>
      <c r="R31" s="162"/>
      <c r="S31" s="162"/>
      <c r="T31" s="162"/>
      <c r="U31" s="162"/>
      <c r="V31" s="162"/>
      <c r="W31" s="162" t="str">
        <f>IF('入力画面｜明細部'!O28="","",'入力画面｜明細部'!O28)</f>
        <v/>
      </c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59" t="str">
        <f>IF('入力画面｜明細部'!W28="","",'入力画面｜明細部'!W28)</f>
        <v/>
      </c>
      <c r="AN31" s="160"/>
      <c r="AO31" s="160"/>
      <c r="AP31" s="160"/>
      <c r="AQ31" s="160"/>
      <c r="AR31" s="161"/>
      <c r="AS31" s="163" t="str">
        <f>IF('入力画面｜明細部'!AA28="","",'入力画面｜明細部'!AA28)</f>
        <v/>
      </c>
      <c r="AT31" s="164"/>
      <c r="AU31" s="164"/>
      <c r="AV31" s="165"/>
      <c r="AW31" s="166" t="str">
        <f>IF('入力画面｜明細部'!AE28="","",'入力画面｜明細部'!AE28)</f>
        <v/>
      </c>
      <c r="AX31" s="167"/>
      <c r="AY31" s="167"/>
      <c r="AZ31" s="168"/>
      <c r="BA31" s="163" t="str">
        <f>IF('入力画面｜明細部'!AH28="","",'入力画面｜明細部'!AH28)</f>
        <v/>
      </c>
      <c r="BB31" s="164"/>
      <c r="BC31" s="164"/>
      <c r="BD31" s="164"/>
      <c r="BE31" s="165"/>
      <c r="BF31" s="34" t="str">
        <f>IF('入力画面｜明細部'!AL28="","",'入力画面｜明細部'!AL28)</f>
        <v/>
      </c>
      <c r="BG31" s="22" t="str">
        <f>IF(1 &lt;= 9-LEN('入力画面｜明細部'!$AM28), "", MID('入力画面｜明細部'!$AM28, 1-(9-LEN('入力画面｜明細部'!$AM28)), 1))</f>
        <v/>
      </c>
      <c r="BH31" s="23" t="str">
        <f>IF(2 &lt;= 9-LEN('入力画面｜明細部'!$AM28), "", MID('入力画面｜明細部'!$AM28, 2-(9-LEN('入力画面｜明細部'!$AM28)), 1))</f>
        <v/>
      </c>
      <c r="BI31" s="24" t="str">
        <f>IF(3 &lt;= 9-LEN('入力画面｜明細部'!$AM28), "", MID('入力画面｜明細部'!$AM28, 3-(9-LEN('入力画面｜明細部'!$AM28)), 1))</f>
        <v/>
      </c>
      <c r="BJ31" s="21" t="str">
        <f>IF(4 &lt;= 9-LEN('入力画面｜明細部'!$AM28), "", MID('入力画面｜明細部'!$AM28, 4-(9-LEN('入力画面｜明細部'!$AM28)), 1))</f>
        <v/>
      </c>
      <c r="BK31" s="23" t="str">
        <f>IF(5 &lt;= 9-LEN('入力画面｜明細部'!$AM28), "", MID('入力画面｜明細部'!$AM28, 5-(9-LEN('入力画面｜明細部'!$AM28)), 1))</f>
        <v/>
      </c>
      <c r="BL31" s="24" t="str">
        <f>IF(6 &lt;= 9-LEN('入力画面｜明細部'!$AM28), "", MID('入力画面｜明細部'!$AM28, 6-(9-LEN('入力画面｜明細部'!$AM28)), 1))</f>
        <v/>
      </c>
      <c r="BM31" s="21" t="str">
        <f>IF(7 &lt;= 9-LEN('入力画面｜明細部'!$AM28), "", MID('入力画面｜明細部'!$AM28, 7-(9-LEN('入力画面｜明細部'!$AM28)), 1))</f>
        <v/>
      </c>
      <c r="BN31" s="23" t="str">
        <f>IF(8 &lt;= 9-LEN('入力画面｜明細部'!$AM28), "", MID('入力画面｜明細部'!$AM28, 8-(9-LEN('入力画面｜明細部'!$AM28)), 1))</f>
        <v/>
      </c>
      <c r="BO31" s="25" t="str">
        <f>IF(9 &lt;= 9-LEN('入力画面｜明細部'!$AM28), "", MID('入力画面｜明細部'!$AM28, 9-(9-LEN('入力画面｜明細部'!$AM28)), 1))</f>
        <v/>
      </c>
      <c r="BP31" s="14"/>
      <c r="BQ31" s="15"/>
      <c r="BR31" s="16"/>
      <c r="BS31" s="17"/>
      <c r="BT31" s="15"/>
      <c r="BU31" s="16"/>
      <c r="BV31" s="17"/>
      <c r="BW31" s="15"/>
      <c r="BX31" s="18"/>
      <c r="BY31" s="96"/>
      <c r="BZ31" s="96"/>
    </row>
    <row r="32" spans="1:78" s="13" customFormat="1" ht="22.05" customHeight="1" x14ac:dyDescent="0.45">
      <c r="A32" s="158"/>
      <c r="B32" s="36" t="str">
        <f>IF(1 &lt;= 9-LEN('入力画面｜明細部'!$B29), "", MID('入力画面｜明細部'!$B29, 1-(9-LEN('入力画面｜明細部'!$B29)), 1))</f>
        <v/>
      </c>
      <c r="C32" s="37" t="str">
        <f>IF(2 &lt;= 9-LEN('入力画面｜明細部'!$B29), "", MID('入力画面｜明細部'!$B29, 2-(9-LEN('入力画面｜明細部'!$B29)), 1))</f>
        <v/>
      </c>
      <c r="D32" s="37" t="str">
        <f>IF(3 &lt;= 9-LEN('入力画面｜明細部'!$B29), "", MID('入力画面｜明細部'!$B29, 3-(9-LEN('入力画面｜明細部'!$B29)), 1))</f>
        <v/>
      </c>
      <c r="E32" s="37" t="str">
        <f>IF(4 &lt;= 9-LEN('入力画面｜明細部'!$B29), "", MID('入力画面｜明細部'!$B29, 4-(9-LEN('入力画面｜明細部'!$B29)), 1))</f>
        <v/>
      </c>
      <c r="F32" s="37" t="str">
        <f>IF(5 &lt;= 9-LEN('入力画面｜明細部'!$B29), "", MID('入力画面｜明細部'!$B29, 5-(9-LEN('入力画面｜明細部'!$B29)), 1))</f>
        <v/>
      </c>
      <c r="G32" s="37" t="str">
        <f>IF(6 &lt;= 9-LEN('入力画面｜明細部'!$B29), "", MID('入力画面｜明細部'!$B29, 6-(9-LEN('入力画面｜明細部'!$B29)), 1))</f>
        <v/>
      </c>
      <c r="H32" s="37" t="str">
        <f>IF(7 &lt;= 9-LEN('入力画面｜明細部'!$B29), "", MID('入力画面｜明細部'!$B29, 7-(9-LEN('入力画面｜明細部'!$B29)), 1))</f>
        <v/>
      </c>
      <c r="I32" s="37" t="str">
        <f>IF(8 &lt;= 9-LEN('入力画面｜明細部'!$B29), "", MID('入力画面｜明細部'!$B29, 8-(9-LEN('入力画面｜明細部'!$B29)), 1))</f>
        <v/>
      </c>
      <c r="J32" s="38" t="str">
        <f>IF(9 &lt;= 9-LEN('入力画面｜明細部'!$B29), "", MID('入力画面｜明細部'!$B29, 9-(9-LEN('入力画面｜明細部'!$B29)), 1))</f>
        <v/>
      </c>
      <c r="K32" s="39" t="str">
        <f>IF('入力画面｜明細部'!F29="","",'入力画面｜明細部'!F29)</f>
        <v/>
      </c>
      <c r="L32" s="30" t="str">
        <f>IF('入力画面｜明細部'!G29="","",'入力画面｜明細部'!G29)</f>
        <v/>
      </c>
      <c r="M32" s="30" t="str">
        <f>IF('入力画面｜明細部'!H29="","",'入力画面｜明細部'!H29)</f>
        <v/>
      </c>
      <c r="N32" s="162" t="str">
        <f>IF('入力画面｜明細部'!I29="","",'入力画面｜明細部'!I29)</f>
        <v/>
      </c>
      <c r="O32" s="162"/>
      <c r="P32" s="162"/>
      <c r="Q32" s="162"/>
      <c r="R32" s="162"/>
      <c r="S32" s="162"/>
      <c r="T32" s="162"/>
      <c r="U32" s="162"/>
      <c r="V32" s="162"/>
      <c r="W32" s="162" t="str">
        <f>IF('入力画面｜明細部'!O29="","",'入力画面｜明細部'!O29)</f>
        <v/>
      </c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59" t="str">
        <f>IF('入力画面｜明細部'!W29="","",'入力画面｜明細部'!W29)</f>
        <v/>
      </c>
      <c r="AN32" s="160"/>
      <c r="AO32" s="160"/>
      <c r="AP32" s="160"/>
      <c r="AQ32" s="160"/>
      <c r="AR32" s="161"/>
      <c r="AS32" s="163" t="str">
        <f>IF('入力画面｜明細部'!AA29="","",'入力画面｜明細部'!AA29)</f>
        <v/>
      </c>
      <c r="AT32" s="164"/>
      <c r="AU32" s="164"/>
      <c r="AV32" s="165"/>
      <c r="AW32" s="166" t="str">
        <f>IF('入力画面｜明細部'!AE29="","",'入力画面｜明細部'!AE29)</f>
        <v/>
      </c>
      <c r="AX32" s="167"/>
      <c r="AY32" s="167"/>
      <c r="AZ32" s="168"/>
      <c r="BA32" s="163" t="str">
        <f>IF('入力画面｜明細部'!AH29="","",'入力画面｜明細部'!AH29)</f>
        <v/>
      </c>
      <c r="BB32" s="164"/>
      <c r="BC32" s="164"/>
      <c r="BD32" s="164"/>
      <c r="BE32" s="165"/>
      <c r="BF32" s="34" t="str">
        <f>IF('入力画面｜明細部'!AL29="","",'入力画面｜明細部'!AL29)</f>
        <v/>
      </c>
      <c r="BG32" s="22" t="str">
        <f>IF(1 &lt;= 9-LEN('入力画面｜明細部'!$AM29), "", MID('入力画面｜明細部'!$AM29, 1-(9-LEN('入力画面｜明細部'!$AM29)), 1))</f>
        <v/>
      </c>
      <c r="BH32" s="23" t="str">
        <f>IF(2 &lt;= 9-LEN('入力画面｜明細部'!$AM29), "", MID('入力画面｜明細部'!$AM29, 2-(9-LEN('入力画面｜明細部'!$AM29)), 1))</f>
        <v/>
      </c>
      <c r="BI32" s="24" t="str">
        <f>IF(3 &lt;= 9-LEN('入力画面｜明細部'!$AM29), "", MID('入力画面｜明細部'!$AM29, 3-(9-LEN('入力画面｜明細部'!$AM29)), 1))</f>
        <v/>
      </c>
      <c r="BJ32" s="21" t="str">
        <f>IF(4 &lt;= 9-LEN('入力画面｜明細部'!$AM29), "", MID('入力画面｜明細部'!$AM29, 4-(9-LEN('入力画面｜明細部'!$AM29)), 1))</f>
        <v/>
      </c>
      <c r="BK32" s="23" t="str">
        <f>IF(5 &lt;= 9-LEN('入力画面｜明細部'!$AM29), "", MID('入力画面｜明細部'!$AM29, 5-(9-LEN('入力画面｜明細部'!$AM29)), 1))</f>
        <v/>
      </c>
      <c r="BL32" s="24" t="str">
        <f>IF(6 &lt;= 9-LEN('入力画面｜明細部'!$AM29), "", MID('入力画面｜明細部'!$AM29, 6-(9-LEN('入力画面｜明細部'!$AM29)), 1))</f>
        <v/>
      </c>
      <c r="BM32" s="21" t="str">
        <f>IF(7 &lt;= 9-LEN('入力画面｜明細部'!$AM29), "", MID('入力画面｜明細部'!$AM29, 7-(9-LEN('入力画面｜明細部'!$AM29)), 1))</f>
        <v/>
      </c>
      <c r="BN32" s="23" t="str">
        <f>IF(8 &lt;= 9-LEN('入力画面｜明細部'!$AM29), "", MID('入力画面｜明細部'!$AM29, 8-(9-LEN('入力画面｜明細部'!$AM29)), 1))</f>
        <v/>
      </c>
      <c r="BO32" s="25" t="str">
        <f>IF(9 &lt;= 9-LEN('入力画面｜明細部'!$AM29), "", MID('入力画面｜明細部'!$AM29, 9-(9-LEN('入力画面｜明細部'!$AM29)), 1))</f>
        <v/>
      </c>
      <c r="BP32" s="14"/>
      <c r="BQ32" s="15"/>
      <c r="BR32" s="16"/>
      <c r="BS32" s="17"/>
      <c r="BT32" s="15"/>
      <c r="BU32" s="16"/>
      <c r="BV32" s="17"/>
      <c r="BW32" s="15"/>
      <c r="BX32" s="18"/>
      <c r="BY32" s="96"/>
      <c r="BZ32" s="96"/>
    </row>
    <row r="33" spans="1:78" s="13" customFormat="1" ht="22.05" customHeight="1" x14ac:dyDescent="0.45">
      <c r="A33" s="158"/>
      <c r="B33" s="36" t="str">
        <f>IF(1 &lt;= 9-LEN('入力画面｜明細部'!$B30), "", MID('入力画面｜明細部'!$B30, 1-(9-LEN('入力画面｜明細部'!$B30)), 1))</f>
        <v/>
      </c>
      <c r="C33" s="37" t="str">
        <f>IF(2 &lt;= 9-LEN('入力画面｜明細部'!$B30), "", MID('入力画面｜明細部'!$B30, 2-(9-LEN('入力画面｜明細部'!$B30)), 1))</f>
        <v/>
      </c>
      <c r="D33" s="37" t="str">
        <f>IF(3 &lt;= 9-LEN('入力画面｜明細部'!$B30), "", MID('入力画面｜明細部'!$B30, 3-(9-LEN('入力画面｜明細部'!$B30)), 1))</f>
        <v/>
      </c>
      <c r="E33" s="37" t="str">
        <f>IF(4 &lt;= 9-LEN('入力画面｜明細部'!$B30), "", MID('入力画面｜明細部'!$B30, 4-(9-LEN('入力画面｜明細部'!$B30)), 1))</f>
        <v/>
      </c>
      <c r="F33" s="37" t="str">
        <f>IF(5 &lt;= 9-LEN('入力画面｜明細部'!$B30), "", MID('入力画面｜明細部'!$B30, 5-(9-LEN('入力画面｜明細部'!$B30)), 1))</f>
        <v/>
      </c>
      <c r="G33" s="37" t="str">
        <f>IF(6 &lt;= 9-LEN('入力画面｜明細部'!$B30), "", MID('入力画面｜明細部'!$B30, 6-(9-LEN('入力画面｜明細部'!$B30)), 1))</f>
        <v/>
      </c>
      <c r="H33" s="37" t="str">
        <f>IF(7 &lt;= 9-LEN('入力画面｜明細部'!$B30), "", MID('入力画面｜明細部'!$B30, 7-(9-LEN('入力画面｜明細部'!$B30)), 1))</f>
        <v/>
      </c>
      <c r="I33" s="37" t="str">
        <f>IF(8 &lt;= 9-LEN('入力画面｜明細部'!$B30), "", MID('入力画面｜明細部'!$B30, 8-(9-LEN('入力画面｜明細部'!$B30)), 1))</f>
        <v/>
      </c>
      <c r="J33" s="38" t="str">
        <f>IF(9 &lt;= 9-LEN('入力画面｜明細部'!$B30), "", MID('入力画面｜明細部'!$B30, 9-(9-LEN('入力画面｜明細部'!$B30)), 1))</f>
        <v/>
      </c>
      <c r="K33" s="39" t="str">
        <f>IF('入力画面｜明細部'!F30="","",'入力画面｜明細部'!F30)</f>
        <v/>
      </c>
      <c r="L33" s="30" t="str">
        <f>IF('入力画面｜明細部'!G30="","",'入力画面｜明細部'!G30)</f>
        <v/>
      </c>
      <c r="M33" s="30" t="str">
        <f>IF('入力画面｜明細部'!H30="","",'入力画面｜明細部'!H30)</f>
        <v/>
      </c>
      <c r="N33" s="162" t="str">
        <f>IF('入力画面｜明細部'!I30="","",'入力画面｜明細部'!I30)</f>
        <v/>
      </c>
      <c r="O33" s="162"/>
      <c r="P33" s="162"/>
      <c r="Q33" s="162"/>
      <c r="R33" s="162"/>
      <c r="S33" s="162"/>
      <c r="T33" s="162"/>
      <c r="U33" s="162"/>
      <c r="V33" s="162"/>
      <c r="W33" s="162" t="str">
        <f>IF('入力画面｜明細部'!O30="","",'入力画面｜明細部'!O30)</f>
        <v/>
      </c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59" t="str">
        <f>IF('入力画面｜明細部'!W30="","",'入力画面｜明細部'!W30)</f>
        <v/>
      </c>
      <c r="AN33" s="160"/>
      <c r="AO33" s="160"/>
      <c r="AP33" s="160"/>
      <c r="AQ33" s="160"/>
      <c r="AR33" s="161"/>
      <c r="AS33" s="163" t="str">
        <f>IF('入力画面｜明細部'!AA30="","",'入力画面｜明細部'!AA30)</f>
        <v/>
      </c>
      <c r="AT33" s="164"/>
      <c r="AU33" s="164"/>
      <c r="AV33" s="165"/>
      <c r="AW33" s="166" t="str">
        <f>IF('入力画面｜明細部'!AE30="","",'入力画面｜明細部'!AE30)</f>
        <v/>
      </c>
      <c r="AX33" s="167"/>
      <c r="AY33" s="167"/>
      <c r="AZ33" s="168"/>
      <c r="BA33" s="163" t="str">
        <f>IF('入力画面｜明細部'!AH30="","",'入力画面｜明細部'!AH30)</f>
        <v/>
      </c>
      <c r="BB33" s="164"/>
      <c r="BC33" s="164"/>
      <c r="BD33" s="164"/>
      <c r="BE33" s="165"/>
      <c r="BF33" s="34" t="str">
        <f>IF('入力画面｜明細部'!AL30="","",'入力画面｜明細部'!AL30)</f>
        <v/>
      </c>
      <c r="BG33" s="22" t="str">
        <f>IF(1 &lt;= 9-LEN('入力画面｜明細部'!$AM30), "", MID('入力画面｜明細部'!$AM30, 1-(9-LEN('入力画面｜明細部'!$AM30)), 1))</f>
        <v/>
      </c>
      <c r="BH33" s="23" t="str">
        <f>IF(2 &lt;= 9-LEN('入力画面｜明細部'!$AM30), "", MID('入力画面｜明細部'!$AM30, 2-(9-LEN('入力画面｜明細部'!$AM30)), 1))</f>
        <v/>
      </c>
      <c r="BI33" s="24" t="str">
        <f>IF(3 &lt;= 9-LEN('入力画面｜明細部'!$AM30), "", MID('入力画面｜明細部'!$AM30, 3-(9-LEN('入力画面｜明細部'!$AM30)), 1))</f>
        <v/>
      </c>
      <c r="BJ33" s="21" t="str">
        <f>IF(4 &lt;= 9-LEN('入力画面｜明細部'!$AM30), "", MID('入力画面｜明細部'!$AM30, 4-(9-LEN('入力画面｜明細部'!$AM30)), 1))</f>
        <v/>
      </c>
      <c r="BK33" s="23" t="str">
        <f>IF(5 &lt;= 9-LEN('入力画面｜明細部'!$AM30), "", MID('入力画面｜明細部'!$AM30, 5-(9-LEN('入力画面｜明細部'!$AM30)), 1))</f>
        <v/>
      </c>
      <c r="BL33" s="24" t="str">
        <f>IF(6 &lt;= 9-LEN('入力画面｜明細部'!$AM30), "", MID('入力画面｜明細部'!$AM30, 6-(9-LEN('入力画面｜明細部'!$AM30)), 1))</f>
        <v/>
      </c>
      <c r="BM33" s="21" t="str">
        <f>IF(7 &lt;= 9-LEN('入力画面｜明細部'!$AM30), "", MID('入力画面｜明細部'!$AM30, 7-(9-LEN('入力画面｜明細部'!$AM30)), 1))</f>
        <v/>
      </c>
      <c r="BN33" s="23" t="str">
        <f>IF(8 &lt;= 9-LEN('入力画面｜明細部'!$AM30), "", MID('入力画面｜明細部'!$AM30, 8-(9-LEN('入力画面｜明細部'!$AM30)), 1))</f>
        <v/>
      </c>
      <c r="BO33" s="25" t="str">
        <f>IF(9 &lt;= 9-LEN('入力画面｜明細部'!$AM30), "", MID('入力画面｜明細部'!$AM30, 9-(9-LEN('入力画面｜明細部'!$AM30)), 1))</f>
        <v/>
      </c>
      <c r="BP33" s="14"/>
      <c r="BQ33" s="15"/>
      <c r="BR33" s="16"/>
      <c r="BS33" s="17"/>
      <c r="BT33" s="15"/>
      <c r="BU33" s="16"/>
      <c r="BV33" s="17"/>
      <c r="BW33" s="15"/>
      <c r="BX33" s="18"/>
      <c r="BY33" s="96"/>
      <c r="BZ33" s="96"/>
    </row>
    <row r="34" spans="1:78" s="13" customFormat="1" ht="22.05" customHeight="1" x14ac:dyDescent="0.45">
      <c r="A34" s="158"/>
      <c r="B34" s="36" t="str">
        <f>IF(1 &lt;= 9-LEN('入力画面｜明細部'!$B31), "", MID('入力画面｜明細部'!$B31, 1-(9-LEN('入力画面｜明細部'!$B31)), 1))</f>
        <v/>
      </c>
      <c r="C34" s="37" t="str">
        <f>IF(2 &lt;= 9-LEN('入力画面｜明細部'!$B31), "", MID('入力画面｜明細部'!$B31, 2-(9-LEN('入力画面｜明細部'!$B31)), 1))</f>
        <v/>
      </c>
      <c r="D34" s="37" t="str">
        <f>IF(3 &lt;= 9-LEN('入力画面｜明細部'!$B31), "", MID('入力画面｜明細部'!$B31, 3-(9-LEN('入力画面｜明細部'!$B31)), 1))</f>
        <v/>
      </c>
      <c r="E34" s="37" t="str">
        <f>IF(4 &lt;= 9-LEN('入力画面｜明細部'!$B31), "", MID('入力画面｜明細部'!$B31, 4-(9-LEN('入力画面｜明細部'!$B31)), 1))</f>
        <v/>
      </c>
      <c r="F34" s="37" t="str">
        <f>IF(5 &lt;= 9-LEN('入力画面｜明細部'!$B31), "", MID('入力画面｜明細部'!$B31, 5-(9-LEN('入力画面｜明細部'!$B31)), 1))</f>
        <v/>
      </c>
      <c r="G34" s="37" t="str">
        <f>IF(6 &lt;= 9-LEN('入力画面｜明細部'!$B31), "", MID('入力画面｜明細部'!$B31, 6-(9-LEN('入力画面｜明細部'!$B31)), 1))</f>
        <v/>
      </c>
      <c r="H34" s="37" t="str">
        <f>IF(7 &lt;= 9-LEN('入力画面｜明細部'!$B31), "", MID('入力画面｜明細部'!$B31, 7-(9-LEN('入力画面｜明細部'!$B31)), 1))</f>
        <v/>
      </c>
      <c r="I34" s="37" t="str">
        <f>IF(8 &lt;= 9-LEN('入力画面｜明細部'!$B31), "", MID('入力画面｜明細部'!$B31, 8-(9-LEN('入力画面｜明細部'!$B31)), 1))</f>
        <v/>
      </c>
      <c r="J34" s="38" t="str">
        <f>IF(9 &lt;= 9-LEN('入力画面｜明細部'!$B31), "", MID('入力画面｜明細部'!$B31, 9-(9-LEN('入力画面｜明細部'!$B31)), 1))</f>
        <v/>
      </c>
      <c r="K34" s="39" t="str">
        <f>IF('入力画面｜明細部'!F31="","",'入力画面｜明細部'!F31)</f>
        <v/>
      </c>
      <c r="L34" s="30" t="str">
        <f>IF('入力画面｜明細部'!G31="","",'入力画面｜明細部'!G31)</f>
        <v/>
      </c>
      <c r="M34" s="30" t="str">
        <f>IF('入力画面｜明細部'!H31="","",'入力画面｜明細部'!H31)</f>
        <v/>
      </c>
      <c r="N34" s="162" t="str">
        <f>IF('入力画面｜明細部'!I31="","",'入力画面｜明細部'!I31)</f>
        <v/>
      </c>
      <c r="O34" s="162"/>
      <c r="P34" s="162"/>
      <c r="Q34" s="162"/>
      <c r="R34" s="162"/>
      <c r="S34" s="162"/>
      <c r="T34" s="162"/>
      <c r="U34" s="162"/>
      <c r="V34" s="162"/>
      <c r="W34" s="162" t="str">
        <f>IF('入力画面｜明細部'!O31="","",'入力画面｜明細部'!O31)</f>
        <v/>
      </c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59" t="str">
        <f>IF('入力画面｜明細部'!W31="","",'入力画面｜明細部'!W31)</f>
        <v/>
      </c>
      <c r="AN34" s="160"/>
      <c r="AO34" s="160"/>
      <c r="AP34" s="160"/>
      <c r="AQ34" s="160"/>
      <c r="AR34" s="161"/>
      <c r="AS34" s="163" t="str">
        <f>IF('入力画面｜明細部'!AA31="","",'入力画面｜明細部'!AA31)</f>
        <v/>
      </c>
      <c r="AT34" s="164"/>
      <c r="AU34" s="164"/>
      <c r="AV34" s="165"/>
      <c r="AW34" s="166" t="str">
        <f>IF('入力画面｜明細部'!AE31="","",'入力画面｜明細部'!AE31)</f>
        <v/>
      </c>
      <c r="AX34" s="167"/>
      <c r="AY34" s="167"/>
      <c r="AZ34" s="168"/>
      <c r="BA34" s="163" t="str">
        <f>IF('入力画面｜明細部'!AH31="","",'入力画面｜明細部'!AH31)</f>
        <v/>
      </c>
      <c r="BB34" s="164"/>
      <c r="BC34" s="164"/>
      <c r="BD34" s="164"/>
      <c r="BE34" s="165"/>
      <c r="BF34" s="34" t="str">
        <f>IF('入力画面｜明細部'!AL31="","",'入力画面｜明細部'!AL31)</f>
        <v/>
      </c>
      <c r="BG34" s="22" t="str">
        <f>IF(1 &lt;= 9-LEN('入力画面｜明細部'!$AM31), "", MID('入力画面｜明細部'!$AM31, 1-(9-LEN('入力画面｜明細部'!$AM31)), 1))</f>
        <v/>
      </c>
      <c r="BH34" s="23" t="str">
        <f>IF(2 &lt;= 9-LEN('入力画面｜明細部'!$AM31), "", MID('入力画面｜明細部'!$AM31, 2-(9-LEN('入力画面｜明細部'!$AM31)), 1))</f>
        <v/>
      </c>
      <c r="BI34" s="24" t="str">
        <f>IF(3 &lt;= 9-LEN('入力画面｜明細部'!$AM31), "", MID('入力画面｜明細部'!$AM31, 3-(9-LEN('入力画面｜明細部'!$AM31)), 1))</f>
        <v/>
      </c>
      <c r="BJ34" s="21" t="str">
        <f>IF(4 &lt;= 9-LEN('入力画面｜明細部'!$AM31), "", MID('入力画面｜明細部'!$AM31, 4-(9-LEN('入力画面｜明細部'!$AM31)), 1))</f>
        <v/>
      </c>
      <c r="BK34" s="23" t="str">
        <f>IF(5 &lt;= 9-LEN('入力画面｜明細部'!$AM31), "", MID('入力画面｜明細部'!$AM31, 5-(9-LEN('入力画面｜明細部'!$AM31)), 1))</f>
        <v/>
      </c>
      <c r="BL34" s="24" t="str">
        <f>IF(6 &lt;= 9-LEN('入力画面｜明細部'!$AM31), "", MID('入力画面｜明細部'!$AM31, 6-(9-LEN('入力画面｜明細部'!$AM31)), 1))</f>
        <v/>
      </c>
      <c r="BM34" s="21" t="str">
        <f>IF(7 &lt;= 9-LEN('入力画面｜明細部'!$AM31), "", MID('入力画面｜明細部'!$AM31, 7-(9-LEN('入力画面｜明細部'!$AM31)), 1))</f>
        <v/>
      </c>
      <c r="BN34" s="23" t="str">
        <f>IF(8 &lt;= 9-LEN('入力画面｜明細部'!$AM31), "", MID('入力画面｜明細部'!$AM31, 8-(9-LEN('入力画面｜明細部'!$AM31)), 1))</f>
        <v/>
      </c>
      <c r="BO34" s="25" t="str">
        <f>IF(9 &lt;= 9-LEN('入力画面｜明細部'!$AM31), "", MID('入力画面｜明細部'!$AM31, 9-(9-LEN('入力画面｜明細部'!$AM31)), 1))</f>
        <v/>
      </c>
      <c r="BP34" s="14"/>
      <c r="BQ34" s="15"/>
      <c r="BR34" s="16"/>
      <c r="BS34" s="17"/>
      <c r="BT34" s="15"/>
      <c r="BU34" s="16"/>
      <c r="BV34" s="17"/>
      <c r="BW34" s="15"/>
      <c r="BX34" s="18"/>
      <c r="BY34" s="96"/>
      <c r="BZ34" s="96"/>
    </row>
    <row r="35" spans="1:78" s="13" customFormat="1" ht="22.05" customHeight="1" x14ac:dyDescent="0.45">
      <c r="A35" s="158"/>
      <c r="B35" s="36" t="str">
        <f>IF(1 &lt;= 9-LEN('入力画面｜明細部'!$B32), "", MID('入力画面｜明細部'!$B32, 1-(9-LEN('入力画面｜明細部'!$B32)), 1))</f>
        <v/>
      </c>
      <c r="C35" s="37" t="str">
        <f>IF(2 &lt;= 9-LEN('入力画面｜明細部'!$B32), "", MID('入力画面｜明細部'!$B32, 2-(9-LEN('入力画面｜明細部'!$B32)), 1))</f>
        <v/>
      </c>
      <c r="D35" s="37" t="str">
        <f>IF(3 &lt;= 9-LEN('入力画面｜明細部'!$B32), "", MID('入力画面｜明細部'!$B32, 3-(9-LEN('入力画面｜明細部'!$B32)), 1))</f>
        <v/>
      </c>
      <c r="E35" s="37" t="str">
        <f>IF(4 &lt;= 9-LEN('入力画面｜明細部'!$B32), "", MID('入力画面｜明細部'!$B32, 4-(9-LEN('入力画面｜明細部'!$B32)), 1))</f>
        <v/>
      </c>
      <c r="F35" s="37" t="str">
        <f>IF(5 &lt;= 9-LEN('入力画面｜明細部'!$B32), "", MID('入力画面｜明細部'!$B32, 5-(9-LEN('入力画面｜明細部'!$B32)), 1))</f>
        <v/>
      </c>
      <c r="G35" s="37" t="str">
        <f>IF(6 &lt;= 9-LEN('入力画面｜明細部'!$B32), "", MID('入力画面｜明細部'!$B32, 6-(9-LEN('入力画面｜明細部'!$B32)), 1))</f>
        <v/>
      </c>
      <c r="H35" s="37" t="str">
        <f>IF(7 &lt;= 9-LEN('入力画面｜明細部'!$B32), "", MID('入力画面｜明細部'!$B32, 7-(9-LEN('入力画面｜明細部'!$B32)), 1))</f>
        <v/>
      </c>
      <c r="I35" s="37" t="str">
        <f>IF(8 &lt;= 9-LEN('入力画面｜明細部'!$B32), "", MID('入力画面｜明細部'!$B32, 8-(9-LEN('入力画面｜明細部'!$B32)), 1))</f>
        <v/>
      </c>
      <c r="J35" s="38" t="str">
        <f>IF(9 &lt;= 9-LEN('入力画面｜明細部'!$B32), "", MID('入力画面｜明細部'!$B32, 9-(9-LEN('入力画面｜明細部'!$B32)), 1))</f>
        <v/>
      </c>
      <c r="K35" s="39" t="str">
        <f>IF('入力画面｜明細部'!F32="","",'入力画面｜明細部'!F32)</f>
        <v/>
      </c>
      <c r="L35" s="30" t="str">
        <f>IF('入力画面｜明細部'!G32="","",'入力画面｜明細部'!G32)</f>
        <v/>
      </c>
      <c r="M35" s="30" t="str">
        <f>IF('入力画面｜明細部'!H32="","",'入力画面｜明細部'!H32)</f>
        <v/>
      </c>
      <c r="N35" s="162" t="str">
        <f>IF('入力画面｜明細部'!I32="","",'入力画面｜明細部'!I32)</f>
        <v/>
      </c>
      <c r="O35" s="162"/>
      <c r="P35" s="162"/>
      <c r="Q35" s="162"/>
      <c r="R35" s="162"/>
      <c r="S35" s="162"/>
      <c r="T35" s="162"/>
      <c r="U35" s="162"/>
      <c r="V35" s="162"/>
      <c r="W35" s="162" t="str">
        <f>IF('入力画面｜明細部'!O32="","",'入力画面｜明細部'!O32)</f>
        <v/>
      </c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59" t="str">
        <f>IF('入力画面｜明細部'!W32="","",'入力画面｜明細部'!W32)</f>
        <v/>
      </c>
      <c r="AN35" s="160"/>
      <c r="AO35" s="160"/>
      <c r="AP35" s="160"/>
      <c r="AQ35" s="160"/>
      <c r="AR35" s="161"/>
      <c r="AS35" s="163" t="str">
        <f>IF('入力画面｜明細部'!AA32="","",'入力画面｜明細部'!AA32)</f>
        <v/>
      </c>
      <c r="AT35" s="164"/>
      <c r="AU35" s="164"/>
      <c r="AV35" s="165"/>
      <c r="AW35" s="166" t="str">
        <f>IF('入力画面｜明細部'!AE32="","",'入力画面｜明細部'!AE32)</f>
        <v/>
      </c>
      <c r="AX35" s="167"/>
      <c r="AY35" s="167"/>
      <c r="AZ35" s="168"/>
      <c r="BA35" s="163" t="str">
        <f>IF('入力画面｜明細部'!AH32="","",'入力画面｜明細部'!AH32)</f>
        <v/>
      </c>
      <c r="BB35" s="164"/>
      <c r="BC35" s="164"/>
      <c r="BD35" s="164"/>
      <c r="BE35" s="165"/>
      <c r="BF35" s="34" t="str">
        <f>IF('入力画面｜明細部'!AL32="","",'入力画面｜明細部'!AL32)</f>
        <v/>
      </c>
      <c r="BG35" s="22" t="str">
        <f>IF(1 &lt;= 9-LEN('入力画面｜明細部'!$AM32), "", MID('入力画面｜明細部'!$AM32, 1-(9-LEN('入力画面｜明細部'!$AM32)), 1))</f>
        <v/>
      </c>
      <c r="BH35" s="23" t="str">
        <f>IF(2 &lt;= 9-LEN('入力画面｜明細部'!$AM32), "", MID('入力画面｜明細部'!$AM32, 2-(9-LEN('入力画面｜明細部'!$AM32)), 1))</f>
        <v/>
      </c>
      <c r="BI35" s="24" t="str">
        <f>IF(3 &lt;= 9-LEN('入力画面｜明細部'!$AM32), "", MID('入力画面｜明細部'!$AM32, 3-(9-LEN('入力画面｜明細部'!$AM32)), 1))</f>
        <v/>
      </c>
      <c r="BJ35" s="21" t="str">
        <f>IF(4 &lt;= 9-LEN('入力画面｜明細部'!$AM32), "", MID('入力画面｜明細部'!$AM32, 4-(9-LEN('入力画面｜明細部'!$AM32)), 1))</f>
        <v/>
      </c>
      <c r="BK35" s="23" t="str">
        <f>IF(5 &lt;= 9-LEN('入力画面｜明細部'!$AM32), "", MID('入力画面｜明細部'!$AM32, 5-(9-LEN('入力画面｜明細部'!$AM32)), 1))</f>
        <v/>
      </c>
      <c r="BL35" s="24" t="str">
        <f>IF(6 &lt;= 9-LEN('入力画面｜明細部'!$AM32), "", MID('入力画面｜明細部'!$AM32, 6-(9-LEN('入力画面｜明細部'!$AM32)), 1))</f>
        <v/>
      </c>
      <c r="BM35" s="21" t="str">
        <f>IF(7 &lt;= 9-LEN('入力画面｜明細部'!$AM32), "", MID('入力画面｜明細部'!$AM32, 7-(9-LEN('入力画面｜明細部'!$AM32)), 1))</f>
        <v/>
      </c>
      <c r="BN35" s="23" t="str">
        <f>IF(8 &lt;= 9-LEN('入力画面｜明細部'!$AM32), "", MID('入力画面｜明細部'!$AM32, 8-(9-LEN('入力画面｜明細部'!$AM32)), 1))</f>
        <v/>
      </c>
      <c r="BO35" s="25" t="str">
        <f>IF(9 &lt;= 9-LEN('入力画面｜明細部'!$AM32), "", MID('入力画面｜明細部'!$AM32, 9-(9-LEN('入力画面｜明細部'!$AM32)), 1))</f>
        <v/>
      </c>
      <c r="BP35" s="14"/>
      <c r="BQ35" s="15"/>
      <c r="BR35" s="16"/>
      <c r="BS35" s="17"/>
      <c r="BT35" s="15"/>
      <c r="BU35" s="16"/>
      <c r="BV35" s="17"/>
      <c r="BW35" s="15"/>
      <c r="BX35" s="18"/>
      <c r="BY35" s="96"/>
      <c r="BZ35" s="96"/>
    </row>
    <row r="36" spans="1:78" s="13" customFormat="1" ht="22.05" customHeight="1" x14ac:dyDescent="0.45">
      <c r="A36" s="158"/>
      <c r="B36" s="36" t="str">
        <f>IF(1 &lt;= 9-LEN('入力画面｜明細部'!$B33), "", MID('入力画面｜明細部'!$B33, 1-(9-LEN('入力画面｜明細部'!$B33)), 1))</f>
        <v/>
      </c>
      <c r="C36" s="37" t="str">
        <f>IF(2 &lt;= 9-LEN('入力画面｜明細部'!$B33), "", MID('入力画面｜明細部'!$B33, 2-(9-LEN('入力画面｜明細部'!$B33)), 1))</f>
        <v/>
      </c>
      <c r="D36" s="37" t="str">
        <f>IF(3 &lt;= 9-LEN('入力画面｜明細部'!$B33), "", MID('入力画面｜明細部'!$B33, 3-(9-LEN('入力画面｜明細部'!$B33)), 1))</f>
        <v/>
      </c>
      <c r="E36" s="37" t="str">
        <f>IF(4 &lt;= 9-LEN('入力画面｜明細部'!$B33), "", MID('入力画面｜明細部'!$B33, 4-(9-LEN('入力画面｜明細部'!$B33)), 1))</f>
        <v/>
      </c>
      <c r="F36" s="37" t="str">
        <f>IF(5 &lt;= 9-LEN('入力画面｜明細部'!$B33), "", MID('入力画面｜明細部'!$B33, 5-(9-LEN('入力画面｜明細部'!$B33)), 1))</f>
        <v/>
      </c>
      <c r="G36" s="37" t="str">
        <f>IF(6 &lt;= 9-LEN('入力画面｜明細部'!$B33), "", MID('入力画面｜明細部'!$B33, 6-(9-LEN('入力画面｜明細部'!$B33)), 1))</f>
        <v/>
      </c>
      <c r="H36" s="37" t="str">
        <f>IF(7 &lt;= 9-LEN('入力画面｜明細部'!$B33), "", MID('入力画面｜明細部'!$B33, 7-(9-LEN('入力画面｜明細部'!$B33)), 1))</f>
        <v/>
      </c>
      <c r="I36" s="37" t="str">
        <f>IF(8 &lt;= 9-LEN('入力画面｜明細部'!$B33), "", MID('入力画面｜明細部'!$B33, 8-(9-LEN('入力画面｜明細部'!$B33)), 1))</f>
        <v/>
      </c>
      <c r="J36" s="38" t="str">
        <f>IF(9 &lt;= 9-LEN('入力画面｜明細部'!$B33), "", MID('入力画面｜明細部'!$B33, 9-(9-LEN('入力画面｜明細部'!$B33)), 1))</f>
        <v/>
      </c>
      <c r="K36" s="39" t="str">
        <f>IF('入力画面｜明細部'!F33="","",'入力画面｜明細部'!F33)</f>
        <v/>
      </c>
      <c r="L36" s="30" t="str">
        <f>IF('入力画面｜明細部'!G33="","",'入力画面｜明細部'!G33)</f>
        <v/>
      </c>
      <c r="M36" s="30" t="str">
        <f>IF('入力画面｜明細部'!H33="","",'入力画面｜明細部'!H33)</f>
        <v/>
      </c>
      <c r="N36" s="162" t="str">
        <f>IF('入力画面｜明細部'!I33="","",'入力画面｜明細部'!I33)</f>
        <v/>
      </c>
      <c r="O36" s="162"/>
      <c r="P36" s="162"/>
      <c r="Q36" s="162"/>
      <c r="R36" s="162"/>
      <c r="S36" s="162"/>
      <c r="T36" s="162"/>
      <c r="U36" s="162"/>
      <c r="V36" s="162"/>
      <c r="W36" s="162" t="str">
        <f>IF('入力画面｜明細部'!O33="","",'入力画面｜明細部'!O33)</f>
        <v/>
      </c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59" t="str">
        <f>IF('入力画面｜明細部'!W33="","",'入力画面｜明細部'!W33)</f>
        <v/>
      </c>
      <c r="AN36" s="160"/>
      <c r="AO36" s="160"/>
      <c r="AP36" s="160"/>
      <c r="AQ36" s="160"/>
      <c r="AR36" s="161"/>
      <c r="AS36" s="163" t="str">
        <f>IF('入力画面｜明細部'!AA33="","",'入力画面｜明細部'!AA33)</f>
        <v/>
      </c>
      <c r="AT36" s="164"/>
      <c r="AU36" s="164"/>
      <c r="AV36" s="165"/>
      <c r="AW36" s="166" t="str">
        <f>IF('入力画面｜明細部'!AE33="","",'入力画面｜明細部'!AE33)</f>
        <v/>
      </c>
      <c r="AX36" s="167"/>
      <c r="AY36" s="167"/>
      <c r="AZ36" s="168"/>
      <c r="BA36" s="163" t="str">
        <f>IF('入力画面｜明細部'!AH33="","",'入力画面｜明細部'!AH33)</f>
        <v/>
      </c>
      <c r="BB36" s="164"/>
      <c r="BC36" s="164"/>
      <c r="BD36" s="164"/>
      <c r="BE36" s="165"/>
      <c r="BF36" s="34" t="str">
        <f>IF('入力画面｜明細部'!AL33="","",'入力画面｜明細部'!AL33)</f>
        <v/>
      </c>
      <c r="BG36" s="22" t="str">
        <f>IF(1 &lt;= 9-LEN('入力画面｜明細部'!$AM33), "", MID('入力画面｜明細部'!$AM33, 1-(9-LEN('入力画面｜明細部'!$AM33)), 1))</f>
        <v/>
      </c>
      <c r="BH36" s="23" t="str">
        <f>IF(2 &lt;= 9-LEN('入力画面｜明細部'!$AM33), "", MID('入力画面｜明細部'!$AM33, 2-(9-LEN('入力画面｜明細部'!$AM33)), 1))</f>
        <v/>
      </c>
      <c r="BI36" s="24" t="str">
        <f>IF(3 &lt;= 9-LEN('入力画面｜明細部'!$AM33), "", MID('入力画面｜明細部'!$AM33, 3-(9-LEN('入力画面｜明細部'!$AM33)), 1))</f>
        <v/>
      </c>
      <c r="BJ36" s="21" t="str">
        <f>IF(4 &lt;= 9-LEN('入力画面｜明細部'!$AM33), "", MID('入力画面｜明細部'!$AM33, 4-(9-LEN('入力画面｜明細部'!$AM33)), 1))</f>
        <v/>
      </c>
      <c r="BK36" s="23" t="str">
        <f>IF(5 &lt;= 9-LEN('入力画面｜明細部'!$AM33), "", MID('入力画面｜明細部'!$AM33, 5-(9-LEN('入力画面｜明細部'!$AM33)), 1))</f>
        <v/>
      </c>
      <c r="BL36" s="24" t="str">
        <f>IF(6 &lt;= 9-LEN('入力画面｜明細部'!$AM33), "", MID('入力画面｜明細部'!$AM33, 6-(9-LEN('入力画面｜明細部'!$AM33)), 1))</f>
        <v/>
      </c>
      <c r="BM36" s="21" t="str">
        <f>IF(7 &lt;= 9-LEN('入力画面｜明細部'!$AM33), "", MID('入力画面｜明細部'!$AM33, 7-(9-LEN('入力画面｜明細部'!$AM33)), 1))</f>
        <v/>
      </c>
      <c r="BN36" s="23" t="str">
        <f>IF(8 &lt;= 9-LEN('入力画面｜明細部'!$AM33), "", MID('入力画面｜明細部'!$AM33, 8-(9-LEN('入力画面｜明細部'!$AM33)), 1))</f>
        <v/>
      </c>
      <c r="BO36" s="25" t="str">
        <f>IF(9 &lt;= 9-LEN('入力画面｜明細部'!$AM33), "", MID('入力画面｜明細部'!$AM33, 9-(9-LEN('入力画面｜明細部'!$AM33)), 1))</f>
        <v/>
      </c>
      <c r="BP36" s="14"/>
      <c r="BQ36" s="15"/>
      <c r="BR36" s="16"/>
      <c r="BS36" s="17"/>
      <c r="BT36" s="15"/>
      <c r="BU36" s="16"/>
      <c r="BV36" s="17"/>
      <c r="BW36" s="15"/>
      <c r="BX36" s="18"/>
      <c r="BY36" s="96"/>
      <c r="BZ36" s="96"/>
    </row>
    <row r="37" spans="1:78" s="13" customFormat="1" ht="22.05" customHeight="1" x14ac:dyDescent="0.45">
      <c r="A37"/>
      <c r="B37" s="36" t="str">
        <f>IF(1 &lt;= 9-LEN('入力画面｜明細部'!$B34), "", MID('入力画面｜明細部'!$B34, 1-(9-LEN('入力画面｜明細部'!$B34)), 1))</f>
        <v/>
      </c>
      <c r="C37" s="37" t="str">
        <f>IF(2 &lt;= 9-LEN('入力画面｜明細部'!$B34), "", MID('入力画面｜明細部'!$B34, 2-(9-LEN('入力画面｜明細部'!$B34)), 1))</f>
        <v/>
      </c>
      <c r="D37" s="37" t="str">
        <f>IF(3 &lt;= 9-LEN('入力画面｜明細部'!$B34), "", MID('入力画面｜明細部'!$B34, 3-(9-LEN('入力画面｜明細部'!$B34)), 1))</f>
        <v/>
      </c>
      <c r="E37" s="37" t="str">
        <f>IF(4 &lt;= 9-LEN('入力画面｜明細部'!$B34), "", MID('入力画面｜明細部'!$B34, 4-(9-LEN('入力画面｜明細部'!$B34)), 1))</f>
        <v/>
      </c>
      <c r="F37" s="37" t="str">
        <f>IF(5 &lt;= 9-LEN('入力画面｜明細部'!$B34), "", MID('入力画面｜明細部'!$B34, 5-(9-LEN('入力画面｜明細部'!$B34)), 1))</f>
        <v/>
      </c>
      <c r="G37" s="37" t="str">
        <f>IF(6 &lt;= 9-LEN('入力画面｜明細部'!$B34), "", MID('入力画面｜明細部'!$B34, 6-(9-LEN('入力画面｜明細部'!$B34)), 1))</f>
        <v/>
      </c>
      <c r="H37" s="37" t="str">
        <f>IF(7 &lt;= 9-LEN('入力画面｜明細部'!$B34), "", MID('入力画面｜明細部'!$B34, 7-(9-LEN('入力画面｜明細部'!$B34)), 1))</f>
        <v/>
      </c>
      <c r="I37" s="37" t="str">
        <f>IF(8 &lt;= 9-LEN('入力画面｜明細部'!$B34), "", MID('入力画面｜明細部'!$B34, 8-(9-LEN('入力画面｜明細部'!$B34)), 1))</f>
        <v/>
      </c>
      <c r="J37" s="38" t="str">
        <f>IF(9 &lt;= 9-LEN('入力画面｜明細部'!$B34), "", MID('入力画面｜明細部'!$B34, 9-(9-LEN('入力画面｜明細部'!$B34)), 1))</f>
        <v/>
      </c>
      <c r="K37" s="39" t="str">
        <f>IF('入力画面｜明細部'!F34="","",'入力画面｜明細部'!F34)</f>
        <v/>
      </c>
      <c r="L37" s="30" t="str">
        <f>IF('入力画面｜明細部'!G34="","",'入力画面｜明細部'!G34)</f>
        <v/>
      </c>
      <c r="M37" s="30" t="str">
        <f>IF('入力画面｜明細部'!H34="","",'入力画面｜明細部'!H34)</f>
        <v/>
      </c>
      <c r="N37" s="162" t="str">
        <f>IF('入力画面｜明細部'!I34="","",'入力画面｜明細部'!I34)</f>
        <v/>
      </c>
      <c r="O37" s="162"/>
      <c r="P37" s="162"/>
      <c r="Q37" s="162"/>
      <c r="R37" s="162"/>
      <c r="S37" s="162"/>
      <c r="T37" s="162"/>
      <c r="U37" s="162"/>
      <c r="V37" s="162"/>
      <c r="W37" s="162" t="str">
        <f>IF('入力画面｜明細部'!O34="","",'入力画面｜明細部'!O34)</f>
        <v/>
      </c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59" t="str">
        <f>IF('入力画面｜明細部'!W34="","",'入力画面｜明細部'!W34)</f>
        <v/>
      </c>
      <c r="AN37" s="160"/>
      <c r="AO37" s="160"/>
      <c r="AP37" s="160"/>
      <c r="AQ37" s="160"/>
      <c r="AR37" s="161"/>
      <c r="AS37" s="163" t="str">
        <f>IF('入力画面｜明細部'!AA34="","",'入力画面｜明細部'!AA34)</f>
        <v/>
      </c>
      <c r="AT37" s="164"/>
      <c r="AU37" s="164"/>
      <c r="AV37" s="165"/>
      <c r="AW37" s="166" t="str">
        <f>IF('入力画面｜明細部'!AE34="","",'入力画面｜明細部'!AE34)</f>
        <v/>
      </c>
      <c r="AX37" s="167"/>
      <c r="AY37" s="167"/>
      <c r="AZ37" s="168"/>
      <c r="BA37" s="163" t="str">
        <f>IF('入力画面｜明細部'!AH34="","",'入力画面｜明細部'!AH34)</f>
        <v/>
      </c>
      <c r="BB37" s="164"/>
      <c r="BC37" s="164"/>
      <c r="BD37" s="164"/>
      <c r="BE37" s="165"/>
      <c r="BF37" s="34" t="str">
        <f>IF('入力画面｜明細部'!AL34="","",'入力画面｜明細部'!AL34)</f>
        <v/>
      </c>
      <c r="BG37" s="22" t="str">
        <f>IF(1 &lt;= 9-LEN('入力画面｜明細部'!$AM34), "", MID('入力画面｜明細部'!$AM34, 1-(9-LEN('入力画面｜明細部'!$AM34)), 1))</f>
        <v/>
      </c>
      <c r="BH37" s="23" t="str">
        <f>IF(2 &lt;= 9-LEN('入力画面｜明細部'!$AM34), "", MID('入力画面｜明細部'!$AM34, 2-(9-LEN('入力画面｜明細部'!$AM34)), 1))</f>
        <v/>
      </c>
      <c r="BI37" s="24" t="str">
        <f>IF(3 &lt;= 9-LEN('入力画面｜明細部'!$AM34), "", MID('入力画面｜明細部'!$AM34, 3-(9-LEN('入力画面｜明細部'!$AM34)), 1))</f>
        <v/>
      </c>
      <c r="BJ37" s="21" t="str">
        <f>IF(4 &lt;= 9-LEN('入力画面｜明細部'!$AM34), "", MID('入力画面｜明細部'!$AM34, 4-(9-LEN('入力画面｜明細部'!$AM34)), 1))</f>
        <v/>
      </c>
      <c r="BK37" s="23" t="str">
        <f>IF(5 &lt;= 9-LEN('入力画面｜明細部'!$AM34), "", MID('入力画面｜明細部'!$AM34, 5-(9-LEN('入力画面｜明細部'!$AM34)), 1))</f>
        <v/>
      </c>
      <c r="BL37" s="24" t="str">
        <f>IF(6 &lt;= 9-LEN('入力画面｜明細部'!$AM34), "", MID('入力画面｜明細部'!$AM34, 6-(9-LEN('入力画面｜明細部'!$AM34)), 1))</f>
        <v/>
      </c>
      <c r="BM37" s="21" t="str">
        <f>IF(7 &lt;= 9-LEN('入力画面｜明細部'!$AM34), "", MID('入力画面｜明細部'!$AM34, 7-(9-LEN('入力画面｜明細部'!$AM34)), 1))</f>
        <v/>
      </c>
      <c r="BN37" s="23" t="str">
        <f>IF(8 &lt;= 9-LEN('入力画面｜明細部'!$AM34), "", MID('入力画面｜明細部'!$AM34, 8-(9-LEN('入力画面｜明細部'!$AM34)), 1))</f>
        <v/>
      </c>
      <c r="BO37" s="25" t="str">
        <f>IF(9 &lt;= 9-LEN('入力画面｜明細部'!$AM34), "", MID('入力画面｜明細部'!$AM34, 9-(9-LEN('入力画面｜明細部'!$AM34)), 1))</f>
        <v/>
      </c>
      <c r="BP37" s="14"/>
      <c r="BQ37" s="15"/>
      <c r="BR37" s="16"/>
      <c r="BS37" s="17"/>
      <c r="BT37" s="15"/>
      <c r="BU37" s="16"/>
      <c r="BV37" s="17"/>
      <c r="BW37" s="15"/>
      <c r="BX37" s="18"/>
      <c r="BY37" s="96"/>
      <c r="BZ37" s="96"/>
    </row>
    <row r="38" spans="1:78" s="13" customFormat="1" ht="22.05" customHeight="1" x14ac:dyDescent="0.45">
      <c r="A38"/>
      <c r="B38" s="36" t="str">
        <f>IF(1 &lt;= 9-LEN('入力画面｜明細部'!$B35), "", MID('入力画面｜明細部'!$B35, 1-(9-LEN('入力画面｜明細部'!$B35)), 1))</f>
        <v/>
      </c>
      <c r="C38" s="37" t="str">
        <f>IF(2 &lt;= 9-LEN('入力画面｜明細部'!$B35), "", MID('入力画面｜明細部'!$B35, 2-(9-LEN('入力画面｜明細部'!$B35)), 1))</f>
        <v/>
      </c>
      <c r="D38" s="37" t="str">
        <f>IF(3 &lt;= 9-LEN('入力画面｜明細部'!$B35), "", MID('入力画面｜明細部'!$B35, 3-(9-LEN('入力画面｜明細部'!$B35)), 1))</f>
        <v/>
      </c>
      <c r="E38" s="37" t="str">
        <f>IF(4 &lt;= 9-LEN('入力画面｜明細部'!$B35), "", MID('入力画面｜明細部'!$B35, 4-(9-LEN('入力画面｜明細部'!$B35)), 1))</f>
        <v/>
      </c>
      <c r="F38" s="37" t="str">
        <f>IF(5 &lt;= 9-LEN('入力画面｜明細部'!$B35), "", MID('入力画面｜明細部'!$B35, 5-(9-LEN('入力画面｜明細部'!$B35)), 1))</f>
        <v/>
      </c>
      <c r="G38" s="37" t="str">
        <f>IF(6 &lt;= 9-LEN('入力画面｜明細部'!$B35), "", MID('入力画面｜明細部'!$B35, 6-(9-LEN('入力画面｜明細部'!$B35)), 1))</f>
        <v/>
      </c>
      <c r="H38" s="37" t="str">
        <f>IF(7 &lt;= 9-LEN('入力画面｜明細部'!$B35), "", MID('入力画面｜明細部'!$B35, 7-(9-LEN('入力画面｜明細部'!$B35)), 1))</f>
        <v/>
      </c>
      <c r="I38" s="37" t="str">
        <f>IF(8 &lt;= 9-LEN('入力画面｜明細部'!$B35), "", MID('入力画面｜明細部'!$B35, 8-(9-LEN('入力画面｜明細部'!$B35)), 1))</f>
        <v/>
      </c>
      <c r="J38" s="38" t="str">
        <f>IF(9 &lt;= 9-LEN('入力画面｜明細部'!$B35), "", MID('入力画面｜明細部'!$B35, 9-(9-LEN('入力画面｜明細部'!$B35)), 1))</f>
        <v/>
      </c>
      <c r="K38" s="39" t="str">
        <f>IF('入力画面｜明細部'!F35="","",'入力画面｜明細部'!F35)</f>
        <v/>
      </c>
      <c r="L38" s="30" t="str">
        <f>IF('入力画面｜明細部'!G35="","",'入力画面｜明細部'!G35)</f>
        <v/>
      </c>
      <c r="M38" s="30" t="str">
        <f>IF('入力画面｜明細部'!H35="","",'入力画面｜明細部'!H35)</f>
        <v/>
      </c>
      <c r="N38" s="162" t="str">
        <f>IF('入力画面｜明細部'!I35="","",'入力画面｜明細部'!I35)</f>
        <v/>
      </c>
      <c r="O38" s="162"/>
      <c r="P38" s="162"/>
      <c r="Q38" s="162"/>
      <c r="R38" s="162"/>
      <c r="S38" s="162"/>
      <c r="T38" s="162"/>
      <c r="U38" s="162"/>
      <c r="V38" s="162"/>
      <c r="W38" s="162" t="str">
        <f>IF('入力画面｜明細部'!O35="","",'入力画面｜明細部'!O35)</f>
        <v/>
      </c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59" t="str">
        <f>IF('入力画面｜明細部'!W35="","",'入力画面｜明細部'!W35)</f>
        <v/>
      </c>
      <c r="AN38" s="160"/>
      <c r="AO38" s="160"/>
      <c r="AP38" s="160"/>
      <c r="AQ38" s="160"/>
      <c r="AR38" s="161"/>
      <c r="AS38" s="163" t="str">
        <f>IF('入力画面｜明細部'!AA35="","",'入力画面｜明細部'!AA35)</f>
        <v/>
      </c>
      <c r="AT38" s="164"/>
      <c r="AU38" s="164"/>
      <c r="AV38" s="165"/>
      <c r="AW38" s="166" t="str">
        <f>IF('入力画面｜明細部'!AE35="","",'入力画面｜明細部'!AE35)</f>
        <v/>
      </c>
      <c r="AX38" s="167"/>
      <c r="AY38" s="167"/>
      <c r="AZ38" s="168"/>
      <c r="BA38" s="163" t="str">
        <f>IF('入力画面｜明細部'!AH35="","",'入力画面｜明細部'!AH35)</f>
        <v/>
      </c>
      <c r="BB38" s="164"/>
      <c r="BC38" s="164"/>
      <c r="BD38" s="164"/>
      <c r="BE38" s="165"/>
      <c r="BF38" s="34" t="str">
        <f>IF('入力画面｜明細部'!AL35="","",'入力画面｜明細部'!AL35)</f>
        <v/>
      </c>
      <c r="BG38" s="22" t="str">
        <f>IF(1 &lt;= 9-LEN('入力画面｜明細部'!$AM35), "", MID('入力画面｜明細部'!$AM35, 1-(9-LEN('入力画面｜明細部'!$AM35)), 1))</f>
        <v/>
      </c>
      <c r="BH38" s="23" t="str">
        <f>IF(2 &lt;= 9-LEN('入力画面｜明細部'!$AM35), "", MID('入力画面｜明細部'!$AM35, 2-(9-LEN('入力画面｜明細部'!$AM35)), 1))</f>
        <v/>
      </c>
      <c r="BI38" s="24" t="str">
        <f>IF(3 &lt;= 9-LEN('入力画面｜明細部'!$AM35), "", MID('入力画面｜明細部'!$AM35, 3-(9-LEN('入力画面｜明細部'!$AM35)), 1))</f>
        <v/>
      </c>
      <c r="BJ38" s="21" t="str">
        <f>IF(4 &lt;= 9-LEN('入力画面｜明細部'!$AM35), "", MID('入力画面｜明細部'!$AM35, 4-(9-LEN('入力画面｜明細部'!$AM35)), 1))</f>
        <v/>
      </c>
      <c r="BK38" s="23" t="str">
        <f>IF(5 &lt;= 9-LEN('入力画面｜明細部'!$AM35), "", MID('入力画面｜明細部'!$AM35, 5-(9-LEN('入力画面｜明細部'!$AM35)), 1))</f>
        <v/>
      </c>
      <c r="BL38" s="24" t="str">
        <f>IF(6 &lt;= 9-LEN('入力画面｜明細部'!$AM35), "", MID('入力画面｜明細部'!$AM35, 6-(9-LEN('入力画面｜明細部'!$AM35)), 1))</f>
        <v/>
      </c>
      <c r="BM38" s="21" t="str">
        <f>IF(7 &lt;= 9-LEN('入力画面｜明細部'!$AM35), "", MID('入力画面｜明細部'!$AM35, 7-(9-LEN('入力画面｜明細部'!$AM35)), 1))</f>
        <v/>
      </c>
      <c r="BN38" s="23" t="str">
        <f>IF(8 &lt;= 9-LEN('入力画面｜明細部'!$AM35), "", MID('入力画面｜明細部'!$AM35, 8-(9-LEN('入力画面｜明細部'!$AM35)), 1))</f>
        <v/>
      </c>
      <c r="BO38" s="25" t="str">
        <f>IF(9 &lt;= 9-LEN('入力画面｜明細部'!$AM35), "", MID('入力画面｜明細部'!$AM35, 9-(9-LEN('入力画面｜明細部'!$AM35)), 1))</f>
        <v/>
      </c>
      <c r="BP38" s="14"/>
      <c r="BQ38" s="15"/>
      <c r="BR38" s="16"/>
      <c r="BS38" s="17"/>
      <c r="BT38" s="15"/>
      <c r="BU38" s="16"/>
      <c r="BV38" s="17"/>
      <c r="BW38" s="15"/>
      <c r="BX38" s="18"/>
      <c r="BY38" s="96"/>
      <c r="BZ38" s="96"/>
    </row>
    <row r="39" spans="1:78" s="13" customFormat="1" ht="22.05" customHeight="1" x14ac:dyDescent="0.45">
      <c r="A39"/>
      <c r="B39" s="36" t="str">
        <f>IF(1 &lt;= 9-LEN('入力画面｜明細部'!$B36), "", MID('入力画面｜明細部'!$B36, 1-(9-LEN('入力画面｜明細部'!$B36)), 1))</f>
        <v/>
      </c>
      <c r="C39" s="37" t="str">
        <f>IF(2 &lt;= 9-LEN('入力画面｜明細部'!$B36), "", MID('入力画面｜明細部'!$B36, 2-(9-LEN('入力画面｜明細部'!$B36)), 1))</f>
        <v/>
      </c>
      <c r="D39" s="37" t="str">
        <f>IF(3 &lt;= 9-LEN('入力画面｜明細部'!$B36), "", MID('入力画面｜明細部'!$B36, 3-(9-LEN('入力画面｜明細部'!$B36)), 1))</f>
        <v/>
      </c>
      <c r="E39" s="37" t="str">
        <f>IF(4 &lt;= 9-LEN('入力画面｜明細部'!$B36), "", MID('入力画面｜明細部'!$B36, 4-(9-LEN('入力画面｜明細部'!$B36)), 1))</f>
        <v/>
      </c>
      <c r="F39" s="37" t="str">
        <f>IF(5 &lt;= 9-LEN('入力画面｜明細部'!$B36), "", MID('入力画面｜明細部'!$B36, 5-(9-LEN('入力画面｜明細部'!$B36)), 1))</f>
        <v/>
      </c>
      <c r="G39" s="37" t="str">
        <f>IF(6 &lt;= 9-LEN('入力画面｜明細部'!$B36), "", MID('入力画面｜明細部'!$B36, 6-(9-LEN('入力画面｜明細部'!$B36)), 1))</f>
        <v/>
      </c>
      <c r="H39" s="37" t="str">
        <f>IF(7 &lt;= 9-LEN('入力画面｜明細部'!$B36), "", MID('入力画面｜明細部'!$B36, 7-(9-LEN('入力画面｜明細部'!$B36)), 1))</f>
        <v/>
      </c>
      <c r="I39" s="37" t="str">
        <f>IF(8 &lt;= 9-LEN('入力画面｜明細部'!$B36), "", MID('入力画面｜明細部'!$B36, 8-(9-LEN('入力画面｜明細部'!$B36)), 1))</f>
        <v/>
      </c>
      <c r="J39" s="38" t="str">
        <f>IF(9 &lt;= 9-LEN('入力画面｜明細部'!$B36), "", MID('入力画面｜明細部'!$B36, 9-(9-LEN('入力画面｜明細部'!$B36)), 1))</f>
        <v/>
      </c>
      <c r="K39" s="39" t="str">
        <f>IF('入力画面｜明細部'!F36="","",'入力画面｜明細部'!F36)</f>
        <v/>
      </c>
      <c r="L39" s="30" t="str">
        <f>IF('入力画面｜明細部'!G36="","",'入力画面｜明細部'!G36)</f>
        <v/>
      </c>
      <c r="M39" s="30" t="str">
        <f>IF('入力画面｜明細部'!H36="","",'入力画面｜明細部'!H36)</f>
        <v/>
      </c>
      <c r="N39" s="162" t="str">
        <f>IF('入力画面｜明細部'!I36="","",'入力画面｜明細部'!I36)</f>
        <v/>
      </c>
      <c r="O39" s="162"/>
      <c r="P39" s="162"/>
      <c r="Q39" s="162"/>
      <c r="R39" s="162"/>
      <c r="S39" s="162"/>
      <c r="T39" s="162"/>
      <c r="U39" s="162"/>
      <c r="V39" s="162"/>
      <c r="W39" s="162" t="str">
        <f>IF('入力画面｜明細部'!O36="","",'入力画面｜明細部'!O36)</f>
        <v/>
      </c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59" t="str">
        <f>IF('入力画面｜明細部'!W36="","",'入力画面｜明細部'!W36)</f>
        <v/>
      </c>
      <c r="AN39" s="160"/>
      <c r="AO39" s="160"/>
      <c r="AP39" s="160"/>
      <c r="AQ39" s="160"/>
      <c r="AR39" s="161"/>
      <c r="AS39" s="163" t="str">
        <f>IF('入力画面｜明細部'!AA36="","",'入力画面｜明細部'!AA36)</f>
        <v/>
      </c>
      <c r="AT39" s="164"/>
      <c r="AU39" s="164"/>
      <c r="AV39" s="165"/>
      <c r="AW39" s="166" t="str">
        <f>IF('入力画面｜明細部'!AE36="","",'入力画面｜明細部'!AE36)</f>
        <v/>
      </c>
      <c r="AX39" s="167"/>
      <c r="AY39" s="167"/>
      <c r="AZ39" s="168"/>
      <c r="BA39" s="163" t="str">
        <f>IF('入力画面｜明細部'!AH36="","",'入力画面｜明細部'!AH36)</f>
        <v/>
      </c>
      <c r="BB39" s="164"/>
      <c r="BC39" s="164"/>
      <c r="BD39" s="164"/>
      <c r="BE39" s="165"/>
      <c r="BF39" s="34" t="str">
        <f>IF('入力画面｜明細部'!AL36="","",'入力画面｜明細部'!AL36)</f>
        <v/>
      </c>
      <c r="BG39" s="22" t="str">
        <f>IF(1 &lt;= 9-LEN('入力画面｜明細部'!$AM36), "", MID('入力画面｜明細部'!$AM36, 1-(9-LEN('入力画面｜明細部'!$AM36)), 1))</f>
        <v/>
      </c>
      <c r="BH39" s="23" t="str">
        <f>IF(2 &lt;= 9-LEN('入力画面｜明細部'!$AM36), "", MID('入力画面｜明細部'!$AM36, 2-(9-LEN('入力画面｜明細部'!$AM36)), 1))</f>
        <v/>
      </c>
      <c r="BI39" s="24" t="str">
        <f>IF(3 &lt;= 9-LEN('入力画面｜明細部'!$AM36), "", MID('入力画面｜明細部'!$AM36, 3-(9-LEN('入力画面｜明細部'!$AM36)), 1))</f>
        <v/>
      </c>
      <c r="BJ39" s="21" t="str">
        <f>IF(4 &lt;= 9-LEN('入力画面｜明細部'!$AM36), "", MID('入力画面｜明細部'!$AM36, 4-(9-LEN('入力画面｜明細部'!$AM36)), 1))</f>
        <v/>
      </c>
      <c r="BK39" s="23" t="str">
        <f>IF(5 &lt;= 9-LEN('入力画面｜明細部'!$AM36), "", MID('入力画面｜明細部'!$AM36, 5-(9-LEN('入力画面｜明細部'!$AM36)), 1))</f>
        <v/>
      </c>
      <c r="BL39" s="24" t="str">
        <f>IF(6 &lt;= 9-LEN('入力画面｜明細部'!$AM36), "", MID('入力画面｜明細部'!$AM36, 6-(9-LEN('入力画面｜明細部'!$AM36)), 1))</f>
        <v/>
      </c>
      <c r="BM39" s="21" t="str">
        <f>IF(7 &lt;= 9-LEN('入力画面｜明細部'!$AM36), "", MID('入力画面｜明細部'!$AM36, 7-(9-LEN('入力画面｜明細部'!$AM36)), 1))</f>
        <v/>
      </c>
      <c r="BN39" s="23" t="str">
        <f>IF(8 &lt;= 9-LEN('入力画面｜明細部'!$AM36), "", MID('入力画面｜明細部'!$AM36, 8-(9-LEN('入力画面｜明細部'!$AM36)), 1))</f>
        <v/>
      </c>
      <c r="BO39" s="25" t="str">
        <f>IF(9 &lt;= 9-LEN('入力画面｜明細部'!$AM36), "", MID('入力画面｜明細部'!$AM36, 9-(9-LEN('入力画面｜明細部'!$AM36)), 1))</f>
        <v/>
      </c>
      <c r="BP39" s="14"/>
      <c r="BQ39" s="15"/>
      <c r="BR39" s="16"/>
      <c r="BS39" s="17"/>
      <c r="BT39" s="15"/>
      <c r="BU39" s="16"/>
      <c r="BV39" s="17"/>
      <c r="BW39" s="15"/>
      <c r="BX39" s="18"/>
      <c r="BY39" s="96"/>
      <c r="BZ39" s="96"/>
    </row>
    <row r="40" spans="1:78" s="13" customFormat="1" ht="22.05" customHeight="1" x14ac:dyDescent="0.45">
      <c r="A40"/>
      <c r="B40" s="36" t="str">
        <f>IF(1 &lt;= 9-LEN('入力画面｜明細部'!$B37), "", MID('入力画面｜明細部'!$B37, 1-(9-LEN('入力画面｜明細部'!$B37)), 1))</f>
        <v/>
      </c>
      <c r="C40" s="37" t="str">
        <f>IF(2 &lt;= 9-LEN('入力画面｜明細部'!$B37), "", MID('入力画面｜明細部'!$B37, 2-(9-LEN('入力画面｜明細部'!$B37)), 1))</f>
        <v/>
      </c>
      <c r="D40" s="37" t="str">
        <f>IF(3 &lt;= 9-LEN('入力画面｜明細部'!$B37), "", MID('入力画面｜明細部'!$B37, 3-(9-LEN('入力画面｜明細部'!$B37)), 1))</f>
        <v/>
      </c>
      <c r="E40" s="37" t="str">
        <f>IF(4 &lt;= 9-LEN('入力画面｜明細部'!$B37), "", MID('入力画面｜明細部'!$B37, 4-(9-LEN('入力画面｜明細部'!$B37)), 1))</f>
        <v/>
      </c>
      <c r="F40" s="37" t="str">
        <f>IF(5 &lt;= 9-LEN('入力画面｜明細部'!$B37), "", MID('入力画面｜明細部'!$B37, 5-(9-LEN('入力画面｜明細部'!$B37)), 1))</f>
        <v/>
      </c>
      <c r="G40" s="37" t="str">
        <f>IF(6 &lt;= 9-LEN('入力画面｜明細部'!$B37), "", MID('入力画面｜明細部'!$B37, 6-(9-LEN('入力画面｜明細部'!$B37)), 1))</f>
        <v/>
      </c>
      <c r="H40" s="37" t="str">
        <f>IF(7 &lt;= 9-LEN('入力画面｜明細部'!$B37), "", MID('入力画面｜明細部'!$B37, 7-(9-LEN('入力画面｜明細部'!$B37)), 1))</f>
        <v/>
      </c>
      <c r="I40" s="37" t="str">
        <f>IF(8 &lt;= 9-LEN('入力画面｜明細部'!$B37), "", MID('入力画面｜明細部'!$B37, 8-(9-LEN('入力画面｜明細部'!$B37)), 1))</f>
        <v/>
      </c>
      <c r="J40" s="38" t="str">
        <f>IF(9 &lt;= 9-LEN('入力画面｜明細部'!$B37), "", MID('入力画面｜明細部'!$B37, 9-(9-LEN('入力画面｜明細部'!$B37)), 1))</f>
        <v/>
      </c>
      <c r="K40" s="39" t="str">
        <f>IF('入力画面｜明細部'!F37="","",'入力画面｜明細部'!F37)</f>
        <v/>
      </c>
      <c r="L40" s="30" t="str">
        <f>IF('入力画面｜明細部'!G37="","",'入力画面｜明細部'!G37)</f>
        <v/>
      </c>
      <c r="M40" s="30" t="str">
        <f>IF('入力画面｜明細部'!H37="","",'入力画面｜明細部'!H37)</f>
        <v/>
      </c>
      <c r="N40" s="162" t="str">
        <f>IF('入力画面｜明細部'!I37="","",'入力画面｜明細部'!I37)</f>
        <v/>
      </c>
      <c r="O40" s="162"/>
      <c r="P40" s="162"/>
      <c r="Q40" s="162"/>
      <c r="R40" s="162"/>
      <c r="S40" s="162"/>
      <c r="T40" s="162"/>
      <c r="U40" s="162"/>
      <c r="V40" s="162"/>
      <c r="W40" s="162" t="str">
        <f>IF('入力画面｜明細部'!O37="","",'入力画面｜明細部'!O37)</f>
        <v/>
      </c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59" t="str">
        <f>IF('入力画面｜明細部'!W37="","",'入力画面｜明細部'!W37)</f>
        <v/>
      </c>
      <c r="AN40" s="160"/>
      <c r="AO40" s="160"/>
      <c r="AP40" s="160"/>
      <c r="AQ40" s="160"/>
      <c r="AR40" s="161"/>
      <c r="AS40" s="163" t="str">
        <f>IF('入力画面｜明細部'!AA37="","",'入力画面｜明細部'!AA37)</f>
        <v/>
      </c>
      <c r="AT40" s="164"/>
      <c r="AU40" s="164"/>
      <c r="AV40" s="165"/>
      <c r="AW40" s="166" t="str">
        <f>IF('入力画面｜明細部'!AE37="","",'入力画面｜明細部'!AE37)</f>
        <v/>
      </c>
      <c r="AX40" s="167"/>
      <c r="AY40" s="167"/>
      <c r="AZ40" s="168"/>
      <c r="BA40" s="163" t="str">
        <f>IF('入力画面｜明細部'!AH37="","",'入力画面｜明細部'!AH37)</f>
        <v/>
      </c>
      <c r="BB40" s="164"/>
      <c r="BC40" s="164"/>
      <c r="BD40" s="164"/>
      <c r="BE40" s="165"/>
      <c r="BF40" s="34" t="str">
        <f>IF('入力画面｜明細部'!AL37="","",'入力画面｜明細部'!AL37)</f>
        <v/>
      </c>
      <c r="BG40" s="22" t="str">
        <f>IF(1 &lt;= 9-LEN('入力画面｜明細部'!$AM37), "", MID('入力画面｜明細部'!$AM37, 1-(9-LEN('入力画面｜明細部'!$AM37)), 1))</f>
        <v/>
      </c>
      <c r="BH40" s="23" t="str">
        <f>IF(2 &lt;= 9-LEN('入力画面｜明細部'!$AM37), "", MID('入力画面｜明細部'!$AM37, 2-(9-LEN('入力画面｜明細部'!$AM37)), 1))</f>
        <v/>
      </c>
      <c r="BI40" s="24" t="str">
        <f>IF(3 &lt;= 9-LEN('入力画面｜明細部'!$AM37), "", MID('入力画面｜明細部'!$AM37, 3-(9-LEN('入力画面｜明細部'!$AM37)), 1))</f>
        <v/>
      </c>
      <c r="BJ40" s="21" t="str">
        <f>IF(4 &lt;= 9-LEN('入力画面｜明細部'!$AM37), "", MID('入力画面｜明細部'!$AM37, 4-(9-LEN('入力画面｜明細部'!$AM37)), 1))</f>
        <v/>
      </c>
      <c r="BK40" s="23" t="str">
        <f>IF(5 &lt;= 9-LEN('入力画面｜明細部'!$AM37), "", MID('入力画面｜明細部'!$AM37, 5-(9-LEN('入力画面｜明細部'!$AM37)), 1))</f>
        <v/>
      </c>
      <c r="BL40" s="24" t="str">
        <f>IF(6 &lt;= 9-LEN('入力画面｜明細部'!$AM37), "", MID('入力画面｜明細部'!$AM37, 6-(9-LEN('入力画面｜明細部'!$AM37)), 1))</f>
        <v/>
      </c>
      <c r="BM40" s="21" t="str">
        <f>IF(7 &lt;= 9-LEN('入力画面｜明細部'!$AM37), "", MID('入力画面｜明細部'!$AM37, 7-(9-LEN('入力画面｜明細部'!$AM37)), 1))</f>
        <v/>
      </c>
      <c r="BN40" s="23" t="str">
        <f>IF(8 &lt;= 9-LEN('入力画面｜明細部'!$AM37), "", MID('入力画面｜明細部'!$AM37, 8-(9-LEN('入力画面｜明細部'!$AM37)), 1))</f>
        <v/>
      </c>
      <c r="BO40" s="25" t="str">
        <f>IF(9 &lt;= 9-LEN('入力画面｜明細部'!$AM37), "", MID('入力画面｜明細部'!$AM37, 9-(9-LEN('入力画面｜明細部'!$AM37)), 1))</f>
        <v/>
      </c>
      <c r="BP40" s="14"/>
      <c r="BQ40" s="15"/>
      <c r="BR40" s="16"/>
      <c r="BS40" s="17"/>
      <c r="BT40" s="15"/>
      <c r="BU40" s="16"/>
      <c r="BV40" s="17"/>
      <c r="BW40" s="15"/>
      <c r="BX40" s="18"/>
      <c r="BY40" s="96"/>
      <c r="BZ40" s="96"/>
    </row>
    <row r="41" spans="1:78" s="13" customFormat="1" ht="22.05" customHeight="1" x14ac:dyDescent="0.45">
      <c r="A41"/>
      <c r="B41" s="36" t="str">
        <f>IF(1 &lt;= 9-LEN('入力画面｜明細部'!$B38), "", MID('入力画面｜明細部'!$B38, 1-(9-LEN('入力画面｜明細部'!$B38)), 1))</f>
        <v/>
      </c>
      <c r="C41" s="37" t="str">
        <f>IF(2 &lt;= 9-LEN('入力画面｜明細部'!$B38), "", MID('入力画面｜明細部'!$B38, 2-(9-LEN('入力画面｜明細部'!$B38)), 1))</f>
        <v/>
      </c>
      <c r="D41" s="37" t="str">
        <f>IF(3 &lt;= 9-LEN('入力画面｜明細部'!$B38), "", MID('入力画面｜明細部'!$B38, 3-(9-LEN('入力画面｜明細部'!$B38)), 1))</f>
        <v/>
      </c>
      <c r="E41" s="37" t="str">
        <f>IF(4 &lt;= 9-LEN('入力画面｜明細部'!$B38), "", MID('入力画面｜明細部'!$B38, 4-(9-LEN('入力画面｜明細部'!$B38)), 1))</f>
        <v/>
      </c>
      <c r="F41" s="37" t="str">
        <f>IF(5 &lt;= 9-LEN('入力画面｜明細部'!$B38), "", MID('入力画面｜明細部'!$B38, 5-(9-LEN('入力画面｜明細部'!$B38)), 1))</f>
        <v/>
      </c>
      <c r="G41" s="37" t="str">
        <f>IF(6 &lt;= 9-LEN('入力画面｜明細部'!$B38), "", MID('入力画面｜明細部'!$B38, 6-(9-LEN('入力画面｜明細部'!$B38)), 1))</f>
        <v/>
      </c>
      <c r="H41" s="37" t="str">
        <f>IF(7 &lt;= 9-LEN('入力画面｜明細部'!$B38), "", MID('入力画面｜明細部'!$B38, 7-(9-LEN('入力画面｜明細部'!$B38)), 1))</f>
        <v/>
      </c>
      <c r="I41" s="37" t="str">
        <f>IF(8 &lt;= 9-LEN('入力画面｜明細部'!$B38), "", MID('入力画面｜明細部'!$B38, 8-(9-LEN('入力画面｜明細部'!$B38)), 1))</f>
        <v/>
      </c>
      <c r="J41" s="38" t="str">
        <f>IF(9 &lt;= 9-LEN('入力画面｜明細部'!$B38), "", MID('入力画面｜明細部'!$B38, 9-(9-LEN('入力画面｜明細部'!$B38)), 1))</f>
        <v/>
      </c>
      <c r="K41" s="39" t="str">
        <f>IF('入力画面｜明細部'!F38="","",'入力画面｜明細部'!F38)</f>
        <v/>
      </c>
      <c r="L41" s="30" t="str">
        <f>IF('入力画面｜明細部'!G38="","",'入力画面｜明細部'!G38)</f>
        <v/>
      </c>
      <c r="M41" s="30" t="str">
        <f>IF('入力画面｜明細部'!H38="","",'入力画面｜明細部'!H38)</f>
        <v/>
      </c>
      <c r="N41" s="162" t="str">
        <f>IF('入力画面｜明細部'!I38="","",'入力画面｜明細部'!I38)</f>
        <v/>
      </c>
      <c r="O41" s="162"/>
      <c r="P41" s="162"/>
      <c r="Q41" s="162"/>
      <c r="R41" s="162"/>
      <c r="S41" s="162"/>
      <c r="T41" s="162"/>
      <c r="U41" s="162"/>
      <c r="V41" s="162"/>
      <c r="W41" s="162" t="str">
        <f>IF('入力画面｜明細部'!O38="","",'入力画面｜明細部'!O38)</f>
        <v/>
      </c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59" t="str">
        <f>IF('入力画面｜明細部'!W38="","",'入力画面｜明細部'!W38)</f>
        <v/>
      </c>
      <c r="AN41" s="160"/>
      <c r="AO41" s="160"/>
      <c r="AP41" s="160"/>
      <c r="AQ41" s="160"/>
      <c r="AR41" s="161"/>
      <c r="AS41" s="163" t="str">
        <f>IF('入力画面｜明細部'!AA38="","",'入力画面｜明細部'!AA38)</f>
        <v/>
      </c>
      <c r="AT41" s="164"/>
      <c r="AU41" s="164"/>
      <c r="AV41" s="165"/>
      <c r="AW41" s="166" t="str">
        <f>IF('入力画面｜明細部'!AE38="","",'入力画面｜明細部'!AE38)</f>
        <v/>
      </c>
      <c r="AX41" s="167"/>
      <c r="AY41" s="167"/>
      <c r="AZ41" s="168"/>
      <c r="BA41" s="163" t="str">
        <f>IF('入力画面｜明細部'!AH38="","",'入力画面｜明細部'!AH38)</f>
        <v/>
      </c>
      <c r="BB41" s="164"/>
      <c r="BC41" s="164"/>
      <c r="BD41" s="164"/>
      <c r="BE41" s="165"/>
      <c r="BF41" s="34" t="str">
        <f>IF('入力画面｜明細部'!AL38="","",'入力画面｜明細部'!AL38)</f>
        <v/>
      </c>
      <c r="BG41" s="22" t="str">
        <f>IF(1 &lt;= 9-LEN('入力画面｜明細部'!$AM38), "", MID('入力画面｜明細部'!$AM38, 1-(9-LEN('入力画面｜明細部'!$AM38)), 1))</f>
        <v/>
      </c>
      <c r="BH41" s="23" t="str">
        <f>IF(2 &lt;= 9-LEN('入力画面｜明細部'!$AM38), "", MID('入力画面｜明細部'!$AM38, 2-(9-LEN('入力画面｜明細部'!$AM38)), 1))</f>
        <v/>
      </c>
      <c r="BI41" s="24" t="str">
        <f>IF(3 &lt;= 9-LEN('入力画面｜明細部'!$AM38), "", MID('入力画面｜明細部'!$AM38, 3-(9-LEN('入力画面｜明細部'!$AM38)), 1))</f>
        <v/>
      </c>
      <c r="BJ41" s="21" t="str">
        <f>IF(4 &lt;= 9-LEN('入力画面｜明細部'!$AM38), "", MID('入力画面｜明細部'!$AM38, 4-(9-LEN('入力画面｜明細部'!$AM38)), 1))</f>
        <v/>
      </c>
      <c r="BK41" s="23" t="str">
        <f>IF(5 &lt;= 9-LEN('入力画面｜明細部'!$AM38), "", MID('入力画面｜明細部'!$AM38, 5-(9-LEN('入力画面｜明細部'!$AM38)), 1))</f>
        <v/>
      </c>
      <c r="BL41" s="24" t="str">
        <f>IF(6 &lt;= 9-LEN('入力画面｜明細部'!$AM38), "", MID('入力画面｜明細部'!$AM38, 6-(9-LEN('入力画面｜明細部'!$AM38)), 1))</f>
        <v/>
      </c>
      <c r="BM41" s="21" t="str">
        <f>IF(7 &lt;= 9-LEN('入力画面｜明細部'!$AM38), "", MID('入力画面｜明細部'!$AM38, 7-(9-LEN('入力画面｜明細部'!$AM38)), 1))</f>
        <v/>
      </c>
      <c r="BN41" s="23" t="str">
        <f>IF(8 &lt;= 9-LEN('入力画面｜明細部'!$AM38), "", MID('入力画面｜明細部'!$AM38, 8-(9-LEN('入力画面｜明細部'!$AM38)), 1))</f>
        <v/>
      </c>
      <c r="BO41" s="25" t="str">
        <f>IF(9 &lt;= 9-LEN('入力画面｜明細部'!$AM38), "", MID('入力画面｜明細部'!$AM38, 9-(9-LEN('入力画面｜明細部'!$AM38)), 1))</f>
        <v/>
      </c>
      <c r="BP41" s="14"/>
      <c r="BQ41" s="15"/>
      <c r="BR41" s="16"/>
      <c r="BS41" s="17"/>
      <c r="BT41" s="15"/>
      <c r="BU41" s="16"/>
      <c r="BV41" s="17"/>
      <c r="BW41" s="15"/>
      <c r="BX41" s="18"/>
      <c r="BY41" s="96"/>
      <c r="BZ41" s="96"/>
    </row>
    <row r="42" spans="1:78" s="13" customFormat="1" ht="22.05" customHeight="1" x14ac:dyDescent="0.45">
      <c r="A42"/>
      <c r="B42" s="36" t="str">
        <f>IF(1 &lt;= 9-LEN('入力画面｜明細部'!$B39), "", MID('入力画面｜明細部'!$B39, 1-(9-LEN('入力画面｜明細部'!$B39)), 1))</f>
        <v/>
      </c>
      <c r="C42" s="37" t="str">
        <f>IF(2 &lt;= 9-LEN('入力画面｜明細部'!$B39), "", MID('入力画面｜明細部'!$B39, 2-(9-LEN('入力画面｜明細部'!$B39)), 1))</f>
        <v/>
      </c>
      <c r="D42" s="37" t="str">
        <f>IF(3 &lt;= 9-LEN('入力画面｜明細部'!$B39), "", MID('入力画面｜明細部'!$B39, 3-(9-LEN('入力画面｜明細部'!$B39)), 1))</f>
        <v/>
      </c>
      <c r="E42" s="37" t="str">
        <f>IF(4 &lt;= 9-LEN('入力画面｜明細部'!$B39), "", MID('入力画面｜明細部'!$B39, 4-(9-LEN('入力画面｜明細部'!$B39)), 1))</f>
        <v/>
      </c>
      <c r="F42" s="37" t="str">
        <f>IF(5 &lt;= 9-LEN('入力画面｜明細部'!$B39), "", MID('入力画面｜明細部'!$B39, 5-(9-LEN('入力画面｜明細部'!$B39)), 1))</f>
        <v/>
      </c>
      <c r="G42" s="37" t="str">
        <f>IF(6 &lt;= 9-LEN('入力画面｜明細部'!$B39), "", MID('入力画面｜明細部'!$B39, 6-(9-LEN('入力画面｜明細部'!$B39)), 1))</f>
        <v/>
      </c>
      <c r="H42" s="37" t="str">
        <f>IF(7 &lt;= 9-LEN('入力画面｜明細部'!$B39), "", MID('入力画面｜明細部'!$B39, 7-(9-LEN('入力画面｜明細部'!$B39)), 1))</f>
        <v/>
      </c>
      <c r="I42" s="37" t="str">
        <f>IF(8 &lt;= 9-LEN('入力画面｜明細部'!$B39), "", MID('入力画面｜明細部'!$B39, 8-(9-LEN('入力画面｜明細部'!$B39)), 1))</f>
        <v/>
      </c>
      <c r="J42" s="38" t="str">
        <f>IF(9 &lt;= 9-LEN('入力画面｜明細部'!$B39), "", MID('入力画面｜明細部'!$B39, 9-(9-LEN('入力画面｜明細部'!$B39)), 1))</f>
        <v/>
      </c>
      <c r="K42" s="39" t="str">
        <f>IF('入力画面｜明細部'!F39="","",'入力画面｜明細部'!F39)</f>
        <v/>
      </c>
      <c r="L42" s="30" t="str">
        <f>IF('入力画面｜明細部'!G39="","",'入力画面｜明細部'!G39)</f>
        <v/>
      </c>
      <c r="M42" s="30" t="str">
        <f>IF('入力画面｜明細部'!H39="","",'入力画面｜明細部'!H39)</f>
        <v/>
      </c>
      <c r="N42" s="162" t="str">
        <f>IF('入力画面｜明細部'!I39="","",'入力画面｜明細部'!I39)</f>
        <v/>
      </c>
      <c r="O42" s="162"/>
      <c r="P42" s="162"/>
      <c r="Q42" s="162"/>
      <c r="R42" s="162"/>
      <c r="S42" s="162"/>
      <c r="T42" s="162"/>
      <c r="U42" s="162"/>
      <c r="V42" s="162"/>
      <c r="W42" s="162" t="str">
        <f>IF('入力画面｜明細部'!O39="","",'入力画面｜明細部'!O39)</f>
        <v/>
      </c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59" t="str">
        <f>IF('入力画面｜明細部'!W39="","",'入力画面｜明細部'!W39)</f>
        <v/>
      </c>
      <c r="AN42" s="160"/>
      <c r="AO42" s="160"/>
      <c r="AP42" s="160"/>
      <c r="AQ42" s="160"/>
      <c r="AR42" s="161"/>
      <c r="AS42" s="163" t="str">
        <f>IF('入力画面｜明細部'!AA39="","",'入力画面｜明細部'!AA39)</f>
        <v/>
      </c>
      <c r="AT42" s="164"/>
      <c r="AU42" s="164"/>
      <c r="AV42" s="165"/>
      <c r="AW42" s="166" t="str">
        <f>IF('入力画面｜明細部'!AE39="","",'入力画面｜明細部'!AE39)</f>
        <v/>
      </c>
      <c r="AX42" s="167"/>
      <c r="AY42" s="167"/>
      <c r="AZ42" s="168"/>
      <c r="BA42" s="163" t="str">
        <f>IF('入力画面｜明細部'!AH39="","",'入力画面｜明細部'!AH39)</f>
        <v/>
      </c>
      <c r="BB42" s="164"/>
      <c r="BC42" s="164"/>
      <c r="BD42" s="164"/>
      <c r="BE42" s="165"/>
      <c r="BF42" s="34" t="str">
        <f>IF('入力画面｜明細部'!AL39="","",'入力画面｜明細部'!AL39)</f>
        <v/>
      </c>
      <c r="BG42" s="22" t="str">
        <f>IF(1 &lt;= 9-LEN('入力画面｜明細部'!$AM39), "", MID('入力画面｜明細部'!$AM39, 1-(9-LEN('入力画面｜明細部'!$AM39)), 1))</f>
        <v/>
      </c>
      <c r="BH42" s="23" t="str">
        <f>IF(2 &lt;= 9-LEN('入力画面｜明細部'!$AM39), "", MID('入力画面｜明細部'!$AM39, 2-(9-LEN('入力画面｜明細部'!$AM39)), 1))</f>
        <v/>
      </c>
      <c r="BI42" s="24" t="str">
        <f>IF(3 &lt;= 9-LEN('入力画面｜明細部'!$AM39), "", MID('入力画面｜明細部'!$AM39, 3-(9-LEN('入力画面｜明細部'!$AM39)), 1))</f>
        <v/>
      </c>
      <c r="BJ42" s="21" t="str">
        <f>IF(4 &lt;= 9-LEN('入力画面｜明細部'!$AM39), "", MID('入力画面｜明細部'!$AM39, 4-(9-LEN('入力画面｜明細部'!$AM39)), 1))</f>
        <v/>
      </c>
      <c r="BK42" s="23" t="str">
        <f>IF(5 &lt;= 9-LEN('入力画面｜明細部'!$AM39), "", MID('入力画面｜明細部'!$AM39, 5-(9-LEN('入力画面｜明細部'!$AM39)), 1))</f>
        <v/>
      </c>
      <c r="BL42" s="24" t="str">
        <f>IF(6 &lt;= 9-LEN('入力画面｜明細部'!$AM39), "", MID('入力画面｜明細部'!$AM39, 6-(9-LEN('入力画面｜明細部'!$AM39)), 1))</f>
        <v/>
      </c>
      <c r="BM42" s="21" t="str">
        <f>IF(7 &lt;= 9-LEN('入力画面｜明細部'!$AM39), "", MID('入力画面｜明細部'!$AM39, 7-(9-LEN('入力画面｜明細部'!$AM39)), 1))</f>
        <v/>
      </c>
      <c r="BN42" s="23" t="str">
        <f>IF(8 &lt;= 9-LEN('入力画面｜明細部'!$AM39), "", MID('入力画面｜明細部'!$AM39, 8-(9-LEN('入力画面｜明細部'!$AM39)), 1))</f>
        <v/>
      </c>
      <c r="BO42" s="25" t="str">
        <f>IF(9 &lt;= 9-LEN('入力画面｜明細部'!$AM39), "", MID('入力画面｜明細部'!$AM39, 9-(9-LEN('入力画面｜明細部'!$AM39)), 1))</f>
        <v/>
      </c>
      <c r="BP42" s="14"/>
      <c r="BQ42" s="15"/>
      <c r="BR42" s="16"/>
      <c r="BS42" s="17"/>
      <c r="BT42" s="15"/>
      <c r="BU42" s="16"/>
      <c r="BV42" s="17"/>
      <c r="BW42" s="15"/>
      <c r="BX42" s="18"/>
      <c r="BY42" s="96"/>
      <c r="BZ42" s="96"/>
    </row>
    <row r="43" spans="1:78" s="13" customFormat="1" ht="22.05" customHeight="1" x14ac:dyDescent="0.45">
      <c r="A43"/>
      <c r="B43" s="36" t="str">
        <f>IF(1 &lt;= 9-LEN('入力画面｜明細部'!$B40), "", MID('入力画面｜明細部'!$B40, 1-(9-LEN('入力画面｜明細部'!$B40)), 1))</f>
        <v/>
      </c>
      <c r="C43" s="37" t="str">
        <f>IF(2 &lt;= 9-LEN('入力画面｜明細部'!$B40), "", MID('入力画面｜明細部'!$B40, 2-(9-LEN('入力画面｜明細部'!$B40)), 1))</f>
        <v/>
      </c>
      <c r="D43" s="37" t="str">
        <f>IF(3 &lt;= 9-LEN('入力画面｜明細部'!$B40), "", MID('入力画面｜明細部'!$B40, 3-(9-LEN('入力画面｜明細部'!$B40)), 1))</f>
        <v/>
      </c>
      <c r="E43" s="37" t="str">
        <f>IF(4 &lt;= 9-LEN('入力画面｜明細部'!$B40), "", MID('入力画面｜明細部'!$B40, 4-(9-LEN('入力画面｜明細部'!$B40)), 1))</f>
        <v/>
      </c>
      <c r="F43" s="37" t="str">
        <f>IF(5 &lt;= 9-LEN('入力画面｜明細部'!$B40), "", MID('入力画面｜明細部'!$B40, 5-(9-LEN('入力画面｜明細部'!$B40)), 1))</f>
        <v/>
      </c>
      <c r="G43" s="37" t="str">
        <f>IF(6 &lt;= 9-LEN('入力画面｜明細部'!$B40), "", MID('入力画面｜明細部'!$B40, 6-(9-LEN('入力画面｜明細部'!$B40)), 1))</f>
        <v/>
      </c>
      <c r="H43" s="37" t="str">
        <f>IF(7 &lt;= 9-LEN('入力画面｜明細部'!$B40), "", MID('入力画面｜明細部'!$B40, 7-(9-LEN('入力画面｜明細部'!$B40)), 1))</f>
        <v/>
      </c>
      <c r="I43" s="37" t="str">
        <f>IF(8 &lt;= 9-LEN('入力画面｜明細部'!$B40), "", MID('入力画面｜明細部'!$B40, 8-(9-LEN('入力画面｜明細部'!$B40)), 1))</f>
        <v/>
      </c>
      <c r="J43" s="38" t="str">
        <f>IF(9 &lt;= 9-LEN('入力画面｜明細部'!$B40), "", MID('入力画面｜明細部'!$B40, 9-(9-LEN('入力画面｜明細部'!$B40)), 1))</f>
        <v/>
      </c>
      <c r="K43" s="39" t="str">
        <f>IF('入力画面｜明細部'!F40="","",'入力画面｜明細部'!F40)</f>
        <v/>
      </c>
      <c r="L43" s="30" t="str">
        <f>IF('入力画面｜明細部'!G40="","",'入力画面｜明細部'!G40)</f>
        <v/>
      </c>
      <c r="M43" s="30" t="str">
        <f>IF('入力画面｜明細部'!H40="","",'入力画面｜明細部'!H40)</f>
        <v/>
      </c>
      <c r="N43" s="162" t="str">
        <f>IF('入力画面｜明細部'!I40="","",'入力画面｜明細部'!I40)</f>
        <v/>
      </c>
      <c r="O43" s="162"/>
      <c r="P43" s="162"/>
      <c r="Q43" s="162"/>
      <c r="R43" s="162"/>
      <c r="S43" s="162"/>
      <c r="T43" s="162"/>
      <c r="U43" s="162"/>
      <c r="V43" s="162"/>
      <c r="W43" s="162" t="str">
        <f>IF('入力画面｜明細部'!O40="","",'入力画面｜明細部'!O40)</f>
        <v/>
      </c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59" t="str">
        <f>IF('入力画面｜明細部'!W40="","",'入力画面｜明細部'!W40)</f>
        <v/>
      </c>
      <c r="AN43" s="160"/>
      <c r="AO43" s="160"/>
      <c r="AP43" s="160"/>
      <c r="AQ43" s="160"/>
      <c r="AR43" s="161"/>
      <c r="AS43" s="163" t="str">
        <f>IF('入力画面｜明細部'!AA40="","",'入力画面｜明細部'!AA40)</f>
        <v/>
      </c>
      <c r="AT43" s="164"/>
      <c r="AU43" s="164"/>
      <c r="AV43" s="165"/>
      <c r="AW43" s="166" t="str">
        <f>IF('入力画面｜明細部'!AE40="","",'入力画面｜明細部'!AE40)</f>
        <v/>
      </c>
      <c r="AX43" s="167"/>
      <c r="AY43" s="167"/>
      <c r="AZ43" s="168"/>
      <c r="BA43" s="163" t="str">
        <f>IF('入力画面｜明細部'!AH40="","",'入力画面｜明細部'!AH40)</f>
        <v/>
      </c>
      <c r="BB43" s="164"/>
      <c r="BC43" s="164"/>
      <c r="BD43" s="164"/>
      <c r="BE43" s="165"/>
      <c r="BF43" s="34" t="str">
        <f>IF('入力画面｜明細部'!AL40="","",'入力画面｜明細部'!AL40)</f>
        <v/>
      </c>
      <c r="BG43" s="22" t="str">
        <f>IF(1 &lt;= 9-LEN('入力画面｜明細部'!$AM40), "", MID('入力画面｜明細部'!$AM40, 1-(9-LEN('入力画面｜明細部'!$AM40)), 1))</f>
        <v/>
      </c>
      <c r="BH43" s="23" t="str">
        <f>IF(2 &lt;= 9-LEN('入力画面｜明細部'!$AM40), "", MID('入力画面｜明細部'!$AM40, 2-(9-LEN('入力画面｜明細部'!$AM40)), 1))</f>
        <v/>
      </c>
      <c r="BI43" s="24" t="str">
        <f>IF(3 &lt;= 9-LEN('入力画面｜明細部'!$AM40), "", MID('入力画面｜明細部'!$AM40, 3-(9-LEN('入力画面｜明細部'!$AM40)), 1))</f>
        <v/>
      </c>
      <c r="BJ43" s="21" t="str">
        <f>IF(4 &lt;= 9-LEN('入力画面｜明細部'!$AM40), "", MID('入力画面｜明細部'!$AM40, 4-(9-LEN('入力画面｜明細部'!$AM40)), 1))</f>
        <v/>
      </c>
      <c r="BK43" s="23" t="str">
        <f>IF(5 &lt;= 9-LEN('入力画面｜明細部'!$AM40), "", MID('入力画面｜明細部'!$AM40, 5-(9-LEN('入力画面｜明細部'!$AM40)), 1))</f>
        <v/>
      </c>
      <c r="BL43" s="24" t="str">
        <f>IF(6 &lt;= 9-LEN('入力画面｜明細部'!$AM40), "", MID('入力画面｜明細部'!$AM40, 6-(9-LEN('入力画面｜明細部'!$AM40)), 1))</f>
        <v/>
      </c>
      <c r="BM43" s="21" t="str">
        <f>IF(7 &lt;= 9-LEN('入力画面｜明細部'!$AM40), "", MID('入力画面｜明細部'!$AM40, 7-(9-LEN('入力画面｜明細部'!$AM40)), 1))</f>
        <v/>
      </c>
      <c r="BN43" s="23" t="str">
        <f>IF(8 &lt;= 9-LEN('入力画面｜明細部'!$AM40), "", MID('入力画面｜明細部'!$AM40, 8-(9-LEN('入力画面｜明細部'!$AM40)), 1))</f>
        <v/>
      </c>
      <c r="BO43" s="25" t="str">
        <f>IF(9 &lt;= 9-LEN('入力画面｜明細部'!$AM40), "", MID('入力画面｜明細部'!$AM40, 9-(9-LEN('入力画面｜明細部'!$AM40)), 1))</f>
        <v/>
      </c>
      <c r="BP43" s="14"/>
      <c r="BQ43" s="15"/>
      <c r="BR43" s="16"/>
      <c r="BS43" s="17"/>
      <c r="BT43" s="15"/>
      <c r="BU43" s="16"/>
      <c r="BV43" s="17"/>
      <c r="BW43" s="15"/>
      <c r="BX43" s="18"/>
      <c r="BY43" s="96"/>
      <c r="BZ43" s="96"/>
    </row>
    <row r="44" spans="1:78" s="13" customFormat="1" ht="22.05" customHeight="1" x14ac:dyDescent="0.45">
      <c r="A44"/>
      <c r="B44" s="36" t="str">
        <f>IF(1 &lt;= 9-LEN('入力画面｜明細部'!$B41), "", MID('入力画面｜明細部'!$B41, 1-(9-LEN('入力画面｜明細部'!$B41)), 1))</f>
        <v/>
      </c>
      <c r="C44" s="37" t="str">
        <f>IF(2 &lt;= 9-LEN('入力画面｜明細部'!$B41), "", MID('入力画面｜明細部'!$B41, 2-(9-LEN('入力画面｜明細部'!$B41)), 1))</f>
        <v/>
      </c>
      <c r="D44" s="37" t="str">
        <f>IF(3 &lt;= 9-LEN('入力画面｜明細部'!$B41), "", MID('入力画面｜明細部'!$B41, 3-(9-LEN('入力画面｜明細部'!$B41)), 1))</f>
        <v/>
      </c>
      <c r="E44" s="37" t="str">
        <f>IF(4 &lt;= 9-LEN('入力画面｜明細部'!$B41), "", MID('入力画面｜明細部'!$B41, 4-(9-LEN('入力画面｜明細部'!$B41)), 1))</f>
        <v/>
      </c>
      <c r="F44" s="37" t="str">
        <f>IF(5 &lt;= 9-LEN('入力画面｜明細部'!$B41), "", MID('入力画面｜明細部'!$B41, 5-(9-LEN('入力画面｜明細部'!$B41)), 1))</f>
        <v/>
      </c>
      <c r="G44" s="37" t="str">
        <f>IF(6 &lt;= 9-LEN('入力画面｜明細部'!$B41), "", MID('入力画面｜明細部'!$B41, 6-(9-LEN('入力画面｜明細部'!$B41)), 1))</f>
        <v/>
      </c>
      <c r="H44" s="37" t="str">
        <f>IF(7 &lt;= 9-LEN('入力画面｜明細部'!$B41), "", MID('入力画面｜明細部'!$B41, 7-(9-LEN('入力画面｜明細部'!$B41)), 1))</f>
        <v/>
      </c>
      <c r="I44" s="37" t="str">
        <f>IF(8 &lt;= 9-LEN('入力画面｜明細部'!$B41), "", MID('入力画面｜明細部'!$B41, 8-(9-LEN('入力画面｜明細部'!$B41)), 1))</f>
        <v/>
      </c>
      <c r="J44" s="38" t="str">
        <f>IF(9 &lt;= 9-LEN('入力画面｜明細部'!$B41), "", MID('入力画面｜明細部'!$B41, 9-(9-LEN('入力画面｜明細部'!$B41)), 1))</f>
        <v/>
      </c>
      <c r="K44" s="39" t="str">
        <f>IF('入力画面｜明細部'!F41="","",'入力画面｜明細部'!F41)</f>
        <v/>
      </c>
      <c r="L44" s="30" t="str">
        <f>IF('入力画面｜明細部'!G41="","",'入力画面｜明細部'!G41)</f>
        <v/>
      </c>
      <c r="M44" s="30" t="str">
        <f>IF('入力画面｜明細部'!H41="","",'入力画面｜明細部'!H41)</f>
        <v/>
      </c>
      <c r="N44" s="162" t="str">
        <f>IF('入力画面｜明細部'!I41="","",'入力画面｜明細部'!I41)</f>
        <v/>
      </c>
      <c r="O44" s="162"/>
      <c r="P44" s="162"/>
      <c r="Q44" s="162"/>
      <c r="R44" s="162"/>
      <c r="S44" s="162"/>
      <c r="T44" s="162"/>
      <c r="U44" s="162"/>
      <c r="V44" s="162"/>
      <c r="W44" s="162" t="str">
        <f>IF('入力画面｜明細部'!O41="","",'入力画面｜明細部'!O41)</f>
        <v/>
      </c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59" t="str">
        <f>IF('入力画面｜明細部'!W41="","",'入力画面｜明細部'!W41)</f>
        <v/>
      </c>
      <c r="AN44" s="160"/>
      <c r="AO44" s="160"/>
      <c r="AP44" s="160"/>
      <c r="AQ44" s="160"/>
      <c r="AR44" s="161"/>
      <c r="AS44" s="163" t="str">
        <f>IF('入力画面｜明細部'!AA41="","",'入力画面｜明細部'!AA41)</f>
        <v/>
      </c>
      <c r="AT44" s="164"/>
      <c r="AU44" s="164"/>
      <c r="AV44" s="165"/>
      <c r="AW44" s="166" t="str">
        <f>IF('入力画面｜明細部'!AE41="","",'入力画面｜明細部'!AE41)</f>
        <v/>
      </c>
      <c r="AX44" s="167"/>
      <c r="AY44" s="167"/>
      <c r="AZ44" s="168"/>
      <c r="BA44" s="163" t="str">
        <f>IF('入力画面｜明細部'!AH41="","",'入力画面｜明細部'!AH41)</f>
        <v/>
      </c>
      <c r="BB44" s="164"/>
      <c r="BC44" s="164"/>
      <c r="BD44" s="164"/>
      <c r="BE44" s="165"/>
      <c r="BF44" s="34" t="str">
        <f>IF('入力画面｜明細部'!AL41="","",'入力画面｜明細部'!AL41)</f>
        <v/>
      </c>
      <c r="BG44" s="22" t="str">
        <f>IF(1 &lt;= 9-LEN('入力画面｜明細部'!$AM41), "", MID('入力画面｜明細部'!$AM41, 1-(9-LEN('入力画面｜明細部'!$AM41)), 1))</f>
        <v/>
      </c>
      <c r="BH44" s="23" t="str">
        <f>IF(2 &lt;= 9-LEN('入力画面｜明細部'!$AM41), "", MID('入力画面｜明細部'!$AM41, 2-(9-LEN('入力画面｜明細部'!$AM41)), 1))</f>
        <v/>
      </c>
      <c r="BI44" s="24" t="str">
        <f>IF(3 &lt;= 9-LEN('入力画面｜明細部'!$AM41), "", MID('入力画面｜明細部'!$AM41, 3-(9-LEN('入力画面｜明細部'!$AM41)), 1))</f>
        <v/>
      </c>
      <c r="BJ44" s="21" t="str">
        <f>IF(4 &lt;= 9-LEN('入力画面｜明細部'!$AM41), "", MID('入力画面｜明細部'!$AM41, 4-(9-LEN('入力画面｜明細部'!$AM41)), 1))</f>
        <v/>
      </c>
      <c r="BK44" s="23" t="str">
        <f>IF(5 &lt;= 9-LEN('入力画面｜明細部'!$AM41), "", MID('入力画面｜明細部'!$AM41, 5-(9-LEN('入力画面｜明細部'!$AM41)), 1))</f>
        <v/>
      </c>
      <c r="BL44" s="24" t="str">
        <f>IF(6 &lt;= 9-LEN('入力画面｜明細部'!$AM41), "", MID('入力画面｜明細部'!$AM41, 6-(9-LEN('入力画面｜明細部'!$AM41)), 1))</f>
        <v/>
      </c>
      <c r="BM44" s="21" t="str">
        <f>IF(7 &lt;= 9-LEN('入力画面｜明細部'!$AM41), "", MID('入力画面｜明細部'!$AM41, 7-(9-LEN('入力画面｜明細部'!$AM41)), 1))</f>
        <v/>
      </c>
      <c r="BN44" s="23" t="str">
        <f>IF(8 &lt;= 9-LEN('入力画面｜明細部'!$AM41), "", MID('入力画面｜明細部'!$AM41, 8-(9-LEN('入力画面｜明細部'!$AM41)), 1))</f>
        <v/>
      </c>
      <c r="BO44" s="25" t="str">
        <f>IF(9 &lt;= 9-LEN('入力画面｜明細部'!$AM41), "", MID('入力画面｜明細部'!$AM41, 9-(9-LEN('入力画面｜明細部'!$AM41)), 1))</f>
        <v/>
      </c>
      <c r="BP44" s="14"/>
      <c r="BQ44" s="15"/>
      <c r="BR44" s="16"/>
      <c r="BS44" s="17"/>
      <c r="BT44" s="15"/>
      <c r="BU44" s="16"/>
      <c r="BV44" s="17"/>
      <c r="BW44" s="15"/>
      <c r="BX44" s="18"/>
      <c r="BY44" s="96"/>
      <c r="BZ44" s="96"/>
    </row>
    <row r="45" spans="1:78" s="13" customFormat="1" ht="22.05" customHeight="1" x14ac:dyDescent="0.45">
      <c r="A45"/>
      <c r="B45" s="36" t="str">
        <f>IF(1 &lt;= 9-LEN('入力画面｜明細部'!$B42), "", MID('入力画面｜明細部'!$B42, 1-(9-LEN('入力画面｜明細部'!$B42)), 1))</f>
        <v/>
      </c>
      <c r="C45" s="37" t="str">
        <f>IF(2 &lt;= 9-LEN('入力画面｜明細部'!$B42), "", MID('入力画面｜明細部'!$B42, 2-(9-LEN('入力画面｜明細部'!$B42)), 1))</f>
        <v/>
      </c>
      <c r="D45" s="37" t="str">
        <f>IF(3 &lt;= 9-LEN('入力画面｜明細部'!$B42), "", MID('入力画面｜明細部'!$B42, 3-(9-LEN('入力画面｜明細部'!$B42)), 1))</f>
        <v/>
      </c>
      <c r="E45" s="37" t="str">
        <f>IF(4 &lt;= 9-LEN('入力画面｜明細部'!$B42), "", MID('入力画面｜明細部'!$B42, 4-(9-LEN('入力画面｜明細部'!$B42)), 1))</f>
        <v/>
      </c>
      <c r="F45" s="37" t="str">
        <f>IF(5 &lt;= 9-LEN('入力画面｜明細部'!$B42), "", MID('入力画面｜明細部'!$B42, 5-(9-LEN('入力画面｜明細部'!$B42)), 1))</f>
        <v/>
      </c>
      <c r="G45" s="37" t="str">
        <f>IF(6 &lt;= 9-LEN('入力画面｜明細部'!$B42), "", MID('入力画面｜明細部'!$B42, 6-(9-LEN('入力画面｜明細部'!$B42)), 1))</f>
        <v/>
      </c>
      <c r="H45" s="37" t="str">
        <f>IF(7 &lt;= 9-LEN('入力画面｜明細部'!$B42), "", MID('入力画面｜明細部'!$B42, 7-(9-LEN('入力画面｜明細部'!$B42)), 1))</f>
        <v/>
      </c>
      <c r="I45" s="37" t="str">
        <f>IF(8 &lt;= 9-LEN('入力画面｜明細部'!$B42), "", MID('入力画面｜明細部'!$B42, 8-(9-LEN('入力画面｜明細部'!$B42)), 1))</f>
        <v/>
      </c>
      <c r="J45" s="38" t="str">
        <f>IF(9 &lt;= 9-LEN('入力画面｜明細部'!$B42), "", MID('入力画面｜明細部'!$B42, 9-(9-LEN('入力画面｜明細部'!$B42)), 1))</f>
        <v/>
      </c>
      <c r="K45" s="39" t="str">
        <f>IF('入力画面｜明細部'!F42="","",'入力画面｜明細部'!F42)</f>
        <v/>
      </c>
      <c r="L45" s="30" t="str">
        <f>IF('入力画面｜明細部'!G42="","",'入力画面｜明細部'!G42)</f>
        <v/>
      </c>
      <c r="M45" s="30" t="str">
        <f>IF('入力画面｜明細部'!H42="","",'入力画面｜明細部'!H42)</f>
        <v/>
      </c>
      <c r="N45" s="162" t="str">
        <f>IF('入力画面｜明細部'!I42="","",'入力画面｜明細部'!I42)</f>
        <v/>
      </c>
      <c r="O45" s="162"/>
      <c r="P45" s="162"/>
      <c r="Q45" s="162"/>
      <c r="R45" s="162"/>
      <c r="S45" s="162"/>
      <c r="T45" s="162"/>
      <c r="U45" s="162"/>
      <c r="V45" s="162"/>
      <c r="W45" s="162" t="str">
        <f>IF('入力画面｜明細部'!O42="","",'入力画面｜明細部'!O42)</f>
        <v/>
      </c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59" t="str">
        <f>IF('入力画面｜明細部'!W42="","",'入力画面｜明細部'!W42)</f>
        <v/>
      </c>
      <c r="AN45" s="160"/>
      <c r="AO45" s="160"/>
      <c r="AP45" s="160"/>
      <c r="AQ45" s="160"/>
      <c r="AR45" s="161"/>
      <c r="AS45" s="163" t="str">
        <f>IF('入力画面｜明細部'!AA42="","",'入力画面｜明細部'!AA42)</f>
        <v/>
      </c>
      <c r="AT45" s="164"/>
      <c r="AU45" s="164"/>
      <c r="AV45" s="165"/>
      <c r="AW45" s="166" t="str">
        <f>IF('入力画面｜明細部'!AE42="","",'入力画面｜明細部'!AE42)</f>
        <v/>
      </c>
      <c r="AX45" s="167"/>
      <c r="AY45" s="167"/>
      <c r="AZ45" s="168"/>
      <c r="BA45" s="163" t="str">
        <f>IF('入力画面｜明細部'!AH42="","",'入力画面｜明細部'!AH42)</f>
        <v/>
      </c>
      <c r="BB45" s="164"/>
      <c r="BC45" s="164"/>
      <c r="BD45" s="164"/>
      <c r="BE45" s="165"/>
      <c r="BF45" s="34" t="str">
        <f>IF('入力画面｜明細部'!AL42="","",'入力画面｜明細部'!AL42)</f>
        <v/>
      </c>
      <c r="BG45" s="22" t="str">
        <f>IF(1 &lt;= 9-LEN('入力画面｜明細部'!$AM42), "", MID('入力画面｜明細部'!$AM42, 1-(9-LEN('入力画面｜明細部'!$AM42)), 1))</f>
        <v/>
      </c>
      <c r="BH45" s="23" t="str">
        <f>IF(2 &lt;= 9-LEN('入力画面｜明細部'!$AM42), "", MID('入力画面｜明細部'!$AM42, 2-(9-LEN('入力画面｜明細部'!$AM42)), 1))</f>
        <v/>
      </c>
      <c r="BI45" s="24" t="str">
        <f>IF(3 &lt;= 9-LEN('入力画面｜明細部'!$AM42), "", MID('入力画面｜明細部'!$AM42, 3-(9-LEN('入力画面｜明細部'!$AM42)), 1))</f>
        <v/>
      </c>
      <c r="BJ45" s="21" t="str">
        <f>IF(4 &lt;= 9-LEN('入力画面｜明細部'!$AM42), "", MID('入力画面｜明細部'!$AM42, 4-(9-LEN('入力画面｜明細部'!$AM42)), 1))</f>
        <v/>
      </c>
      <c r="BK45" s="23" t="str">
        <f>IF(5 &lt;= 9-LEN('入力画面｜明細部'!$AM42), "", MID('入力画面｜明細部'!$AM42, 5-(9-LEN('入力画面｜明細部'!$AM42)), 1))</f>
        <v/>
      </c>
      <c r="BL45" s="24" t="str">
        <f>IF(6 &lt;= 9-LEN('入力画面｜明細部'!$AM42), "", MID('入力画面｜明細部'!$AM42, 6-(9-LEN('入力画面｜明細部'!$AM42)), 1))</f>
        <v/>
      </c>
      <c r="BM45" s="21" t="str">
        <f>IF(7 &lt;= 9-LEN('入力画面｜明細部'!$AM42), "", MID('入力画面｜明細部'!$AM42, 7-(9-LEN('入力画面｜明細部'!$AM42)), 1))</f>
        <v/>
      </c>
      <c r="BN45" s="23" t="str">
        <f>IF(8 &lt;= 9-LEN('入力画面｜明細部'!$AM42), "", MID('入力画面｜明細部'!$AM42, 8-(9-LEN('入力画面｜明細部'!$AM42)), 1))</f>
        <v/>
      </c>
      <c r="BO45" s="25" t="str">
        <f>IF(9 &lt;= 9-LEN('入力画面｜明細部'!$AM42), "", MID('入力画面｜明細部'!$AM42, 9-(9-LEN('入力画面｜明細部'!$AM42)), 1))</f>
        <v/>
      </c>
      <c r="BP45" s="14"/>
      <c r="BQ45" s="15"/>
      <c r="BR45" s="16"/>
      <c r="BS45" s="17"/>
      <c r="BT45" s="15"/>
      <c r="BU45" s="16"/>
      <c r="BV45" s="17"/>
      <c r="BW45" s="15"/>
      <c r="BX45" s="18"/>
      <c r="BY45" s="96"/>
      <c r="BZ45" s="96"/>
    </row>
    <row r="46" spans="1:78" s="13" customFormat="1" ht="22.05" customHeight="1" x14ac:dyDescent="0.45">
      <c r="A46"/>
      <c r="B46" s="36" t="str">
        <f>IF(1 &lt;= 9-LEN('入力画面｜明細部'!$B43), "", MID('入力画面｜明細部'!$B43, 1-(9-LEN('入力画面｜明細部'!$B43)), 1))</f>
        <v/>
      </c>
      <c r="C46" s="37" t="str">
        <f>IF(2 &lt;= 9-LEN('入力画面｜明細部'!$B43), "", MID('入力画面｜明細部'!$B43, 2-(9-LEN('入力画面｜明細部'!$B43)), 1))</f>
        <v/>
      </c>
      <c r="D46" s="37" t="str">
        <f>IF(3 &lt;= 9-LEN('入力画面｜明細部'!$B43), "", MID('入力画面｜明細部'!$B43, 3-(9-LEN('入力画面｜明細部'!$B43)), 1))</f>
        <v/>
      </c>
      <c r="E46" s="37" t="str">
        <f>IF(4 &lt;= 9-LEN('入力画面｜明細部'!$B43), "", MID('入力画面｜明細部'!$B43, 4-(9-LEN('入力画面｜明細部'!$B43)), 1))</f>
        <v/>
      </c>
      <c r="F46" s="37" t="str">
        <f>IF(5 &lt;= 9-LEN('入力画面｜明細部'!$B43), "", MID('入力画面｜明細部'!$B43, 5-(9-LEN('入力画面｜明細部'!$B43)), 1))</f>
        <v/>
      </c>
      <c r="G46" s="37" t="str">
        <f>IF(6 &lt;= 9-LEN('入力画面｜明細部'!$B43), "", MID('入力画面｜明細部'!$B43, 6-(9-LEN('入力画面｜明細部'!$B43)), 1))</f>
        <v/>
      </c>
      <c r="H46" s="37" t="str">
        <f>IF(7 &lt;= 9-LEN('入力画面｜明細部'!$B43), "", MID('入力画面｜明細部'!$B43, 7-(9-LEN('入力画面｜明細部'!$B43)), 1))</f>
        <v/>
      </c>
      <c r="I46" s="37" t="str">
        <f>IF(8 &lt;= 9-LEN('入力画面｜明細部'!$B43), "", MID('入力画面｜明細部'!$B43, 8-(9-LEN('入力画面｜明細部'!$B43)), 1))</f>
        <v/>
      </c>
      <c r="J46" s="38" t="str">
        <f>IF(9 &lt;= 9-LEN('入力画面｜明細部'!$B43), "", MID('入力画面｜明細部'!$B43, 9-(9-LEN('入力画面｜明細部'!$B43)), 1))</f>
        <v/>
      </c>
      <c r="K46" s="39" t="str">
        <f>IF('入力画面｜明細部'!F43="","",'入力画面｜明細部'!F43)</f>
        <v/>
      </c>
      <c r="L46" s="30" t="str">
        <f>IF('入力画面｜明細部'!G43="","",'入力画面｜明細部'!G43)</f>
        <v/>
      </c>
      <c r="M46" s="30" t="str">
        <f>IF('入力画面｜明細部'!H43="","",'入力画面｜明細部'!H43)</f>
        <v/>
      </c>
      <c r="N46" s="162" t="str">
        <f>IF('入力画面｜明細部'!I43="","",'入力画面｜明細部'!I43)</f>
        <v/>
      </c>
      <c r="O46" s="162"/>
      <c r="P46" s="162"/>
      <c r="Q46" s="162"/>
      <c r="R46" s="162"/>
      <c r="S46" s="162"/>
      <c r="T46" s="162"/>
      <c r="U46" s="162"/>
      <c r="V46" s="162"/>
      <c r="W46" s="162" t="str">
        <f>IF('入力画面｜明細部'!O43="","",'入力画面｜明細部'!O43)</f>
        <v/>
      </c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59" t="str">
        <f>IF('入力画面｜明細部'!W43="","",'入力画面｜明細部'!W43)</f>
        <v/>
      </c>
      <c r="AN46" s="160"/>
      <c r="AO46" s="160"/>
      <c r="AP46" s="160"/>
      <c r="AQ46" s="160"/>
      <c r="AR46" s="161"/>
      <c r="AS46" s="163" t="str">
        <f>IF('入力画面｜明細部'!AA43="","",'入力画面｜明細部'!AA43)</f>
        <v/>
      </c>
      <c r="AT46" s="164"/>
      <c r="AU46" s="164"/>
      <c r="AV46" s="165"/>
      <c r="AW46" s="166" t="str">
        <f>IF('入力画面｜明細部'!AE43="","",'入力画面｜明細部'!AE43)</f>
        <v/>
      </c>
      <c r="AX46" s="167"/>
      <c r="AY46" s="167"/>
      <c r="AZ46" s="168"/>
      <c r="BA46" s="163" t="str">
        <f>IF('入力画面｜明細部'!AH43="","",'入力画面｜明細部'!AH43)</f>
        <v/>
      </c>
      <c r="BB46" s="164"/>
      <c r="BC46" s="164"/>
      <c r="BD46" s="164"/>
      <c r="BE46" s="165"/>
      <c r="BF46" s="34" t="str">
        <f>IF('入力画面｜明細部'!AL43="","",'入力画面｜明細部'!AL43)</f>
        <v/>
      </c>
      <c r="BG46" s="22" t="str">
        <f>IF(1 &lt;= 9-LEN('入力画面｜明細部'!$AM43), "", MID('入力画面｜明細部'!$AM43, 1-(9-LEN('入力画面｜明細部'!$AM43)), 1))</f>
        <v/>
      </c>
      <c r="BH46" s="23" t="str">
        <f>IF(2 &lt;= 9-LEN('入力画面｜明細部'!$AM43), "", MID('入力画面｜明細部'!$AM43, 2-(9-LEN('入力画面｜明細部'!$AM43)), 1))</f>
        <v/>
      </c>
      <c r="BI46" s="24" t="str">
        <f>IF(3 &lt;= 9-LEN('入力画面｜明細部'!$AM43), "", MID('入力画面｜明細部'!$AM43, 3-(9-LEN('入力画面｜明細部'!$AM43)), 1))</f>
        <v/>
      </c>
      <c r="BJ46" s="21" t="str">
        <f>IF(4 &lt;= 9-LEN('入力画面｜明細部'!$AM43), "", MID('入力画面｜明細部'!$AM43, 4-(9-LEN('入力画面｜明細部'!$AM43)), 1))</f>
        <v/>
      </c>
      <c r="BK46" s="23" t="str">
        <f>IF(5 &lt;= 9-LEN('入力画面｜明細部'!$AM43), "", MID('入力画面｜明細部'!$AM43, 5-(9-LEN('入力画面｜明細部'!$AM43)), 1))</f>
        <v/>
      </c>
      <c r="BL46" s="24" t="str">
        <f>IF(6 &lt;= 9-LEN('入力画面｜明細部'!$AM43), "", MID('入力画面｜明細部'!$AM43, 6-(9-LEN('入力画面｜明細部'!$AM43)), 1))</f>
        <v/>
      </c>
      <c r="BM46" s="21" t="str">
        <f>IF(7 &lt;= 9-LEN('入力画面｜明細部'!$AM43), "", MID('入力画面｜明細部'!$AM43, 7-(9-LEN('入力画面｜明細部'!$AM43)), 1))</f>
        <v/>
      </c>
      <c r="BN46" s="23" t="str">
        <f>IF(8 &lt;= 9-LEN('入力画面｜明細部'!$AM43), "", MID('入力画面｜明細部'!$AM43, 8-(9-LEN('入力画面｜明細部'!$AM43)), 1))</f>
        <v/>
      </c>
      <c r="BO46" s="25" t="str">
        <f>IF(9 &lt;= 9-LEN('入力画面｜明細部'!$AM43), "", MID('入力画面｜明細部'!$AM43, 9-(9-LEN('入力画面｜明細部'!$AM43)), 1))</f>
        <v/>
      </c>
      <c r="BP46" s="14"/>
      <c r="BQ46" s="15"/>
      <c r="BR46" s="16"/>
      <c r="BS46" s="17"/>
      <c r="BT46" s="15"/>
      <c r="BU46" s="16"/>
      <c r="BV46" s="17"/>
      <c r="BW46" s="15"/>
      <c r="BX46" s="18"/>
      <c r="BY46" s="96"/>
      <c r="BZ46" s="96"/>
    </row>
    <row r="47" spans="1:78" s="13" customFormat="1" ht="22.05" customHeight="1" x14ac:dyDescent="0.45">
      <c r="A47"/>
      <c r="B47" s="36" t="str">
        <f>IF(1 &lt;= 9-LEN('入力画面｜明細部'!$B44), "", MID('入力画面｜明細部'!$B44, 1-(9-LEN('入力画面｜明細部'!$B44)), 1))</f>
        <v/>
      </c>
      <c r="C47" s="37" t="str">
        <f>IF(2 &lt;= 9-LEN('入力画面｜明細部'!$B44), "", MID('入力画面｜明細部'!$B44, 2-(9-LEN('入力画面｜明細部'!$B44)), 1))</f>
        <v/>
      </c>
      <c r="D47" s="37" t="str">
        <f>IF(3 &lt;= 9-LEN('入力画面｜明細部'!$B44), "", MID('入力画面｜明細部'!$B44, 3-(9-LEN('入力画面｜明細部'!$B44)), 1))</f>
        <v/>
      </c>
      <c r="E47" s="37" t="str">
        <f>IF(4 &lt;= 9-LEN('入力画面｜明細部'!$B44), "", MID('入力画面｜明細部'!$B44, 4-(9-LEN('入力画面｜明細部'!$B44)), 1))</f>
        <v/>
      </c>
      <c r="F47" s="37" t="str">
        <f>IF(5 &lt;= 9-LEN('入力画面｜明細部'!$B44), "", MID('入力画面｜明細部'!$B44, 5-(9-LEN('入力画面｜明細部'!$B44)), 1))</f>
        <v/>
      </c>
      <c r="G47" s="37" t="str">
        <f>IF(6 &lt;= 9-LEN('入力画面｜明細部'!$B44), "", MID('入力画面｜明細部'!$B44, 6-(9-LEN('入力画面｜明細部'!$B44)), 1))</f>
        <v/>
      </c>
      <c r="H47" s="37" t="str">
        <f>IF(7 &lt;= 9-LEN('入力画面｜明細部'!$B44), "", MID('入力画面｜明細部'!$B44, 7-(9-LEN('入力画面｜明細部'!$B44)), 1))</f>
        <v/>
      </c>
      <c r="I47" s="37" t="str">
        <f>IF(8 &lt;= 9-LEN('入力画面｜明細部'!$B44), "", MID('入力画面｜明細部'!$B44, 8-(9-LEN('入力画面｜明細部'!$B44)), 1))</f>
        <v/>
      </c>
      <c r="J47" s="38" t="str">
        <f>IF(9 &lt;= 9-LEN('入力画面｜明細部'!$B44), "", MID('入力画面｜明細部'!$B44, 9-(9-LEN('入力画面｜明細部'!$B44)), 1))</f>
        <v/>
      </c>
      <c r="K47" s="39" t="str">
        <f>IF('入力画面｜明細部'!F44="","",'入力画面｜明細部'!F44)</f>
        <v/>
      </c>
      <c r="L47" s="30" t="str">
        <f>IF('入力画面｜明細部'!G44="","",'入力画面｜明細部'!G44)</f>
        <v/>
      </c>
      <c r="M47" s="30" t="str">
        <f>IF('入力画面｜明細部'!H44="","",'入力画面｜明細部'!H44)</f>
        <v/>
      </c>
      <c r="N47" s="162" t="str">
        <f>IF('入力画面｜明細部'!I44="","",'入力画面｜明細部'!I44)</f>
        <v/>
      </c>
      <c r="O47" s="162"/>
      <c r="P47" s="162"/>
      <c r="Q47" s="162"/>
      <c r="R47" s="162"/>
      <c r="S47" s="162"/>
      <c r="T47" s="162"/>
      <c r="U47" s="162"/>
      <c r="V47" s="162"/>
      <c r="W47" s="162" t="str">
        <f>IF('入力画面｜明細部'!O44="","",'入力画面｜明細部'!O44)</f>
        <v/>
      </c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59" t="str">
        <f>IF('入力画面｜明細部'!W44="","",'入力画面｜明細部'!W44)</f>
        <v/>
      </c>
      <c r="AN47" s="160"/>
      <c r="AO47" s="160"/>
      <c r="AP47" s="160"/>
      <c r="AQ47" s="160"/>
      <c r="AR47" s="161"/>
      <c r="AS47" s="163" t="str">
        <f>IF('入力画面｜明細部'!AA44="","",'入力画面｜明細部'!AA44)</f>
        <v/>
      </c>
      <c r="AT47" s="164"/>
      <c r="AU47" s="164"/>
      <c r="AV47" s="165"/>
      <c r="AW47" s="166" t="str">
        <f>IF('入力画面｜明細部'!AE44="","",'入力画面｜明細部'!AE44)</f>
        <v/>
      </c>
      <c r="AX47" s="167"/>
      <c r="AY47" s="167"/>
      <c r="AZ47" s="168"/>
      <c r="BA47" s="163" t="str">
        <f>IF('入力画面｜明細部'!AH44="","",'入力画面｜明細部'!AH44)</f>
        <v/>
      </c>
      <c r="BB47" s="164"/>
      <c r="BC47" s="164"/>
      <c r="BD47" s="164"/>
      <c r="BE47" s="165"/>
      <c r="BF47" s="34" t="str">
        <f>IF('入力画面｜明細部'!AL44="","",'入力画面｜明細部'!AL44)</f>
        <v/>
      </c>
      <c r="BG47" s="22" t="str">
        <f>IF(1 &lt;= 9-LEN('入力画面｜明細部'!$AM44), "", MID('入力画面｜明細部'!$AM44, 1-(9-LEN('入力画面｜明細部'!$AM44)), 1))</f>
        <v/>
      </c>
      <c r="BH47" s="23" t="str">
        <f>IF(2 &lt;= 9-LEN('入力画面｜明細部'!$AM44), "", MID('入力画面｜明細部'!$AM44, 2-(9-LEN('入力画面｜明細部'!$AM44)), 1))</f>
        <v/>
      </c>
      <c r="BI47" s="24" t="str">
        <f>IF(3 &lt;= 9-LEN('入力画面｜明細部'!$AM44), "", MID('入力画面｜明細部'!$AM44, 3-(9-LEN('入力画面｜明細部'!$AM44)), 1))</f>
        <v/>
      </c>
      <c r="BJ47" s="21" t="str">
        <f>IF(4 &lt;= 9-LEN('入力画面｜明細部'!$AM44), "", MID('入力画面｜明細部'!$AM44, 4-(9-LEN('入力画面｜明細部'!$AM44)), 1))</f>
        <v/>
      </c>
      <c r="BK47" s="23" t="str">
        <f>IF(5 &lt;= 9-LEN('入力画面｜明細部'!$AM44), "", MID('入力画面｜明細部'!$AM44, 5-(9-LEN('入力画面｜明細部'!$AM44)), 1))</f>
        <v/>
      </c>
      <c r="BL47" s="24" t="str">
        <f>IF(6 &lt;= 9-LEN('入力画面｜明細部'!$AM44), "", MID('入力画面｜明細部'!$AM44, 6-(9-LEN('入力画面｜明細部'!$AM44)), 1))</f>
        <v/>
      </c>
      <c r="BM47" s="21" t="str">
        <f>IF(7 &lt;= 9-LEN('入力画面｜明細部'!$AM44), "", MID('入力画面｜明細部'!$AM44, 7-(9-LEN('入力画面｜明細部'!$AM44)), 1))</f>
        <v/>
      </c>
      <c r="BN47" s="23" t="str">
        <f>IF(8 &lt;= 9-LEN('入力画面｜明細部'!$AM44), "", MID('入力画面｜明細部'!$AM44, 8-(9-LEN('入力画面｜明細部'!$AM44)), 1))</f>
        <v/>
      </c>
      <c r="BO47" s="25" t="str">
        <f>IF(9 &lt;= 9-LEN('入力画面｜明細部'!$AM44), "", MID('入力画面｜明細部'!$AM44, 9-(9-LEN('入力画面｜明細部'!$AM44)), 1))</f>
        <v/>
      </c>
      <c r="BP47" s="14"/>
      <c r="BQ47" s="15"/>
      <c r="BR47" s="16"/>
      <c r="BS47" s="17"/>
      <c r="BT47" s="15"/>
      <c r="BU47" s="16"/>
      <c r="BV47" s="17"/>
      <c r="BW47" s="15"/>
      <c r="BX47" s="18"/>
      <c r="BY47" s="96"/>
      <c r="BZ47" s="96"/>
    </row>
    <row r="48" spans="1:78" ht="22.05" customHeight="1" x14ac:dyDescent="0.45">
      <c r="A48" s="92" t="s">
        <v>64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35"/>
      <c r="BG48" s="14" t="str">
        <f>IF(1 &lt;= 9-LEN(SUM('入力画面｜明細部'!$AM25:$AQ44)), "", MID(SUM('入力画面｜明細部'!$AM25:$AQ44), 1-(9-LEN(SUM('入力画面｜明細部'!$AM25:$AQ44))), 1))</f>
        <v/>
      </c>
      <c r="BH48" s="15" t="str">
        <f>IF(2 &lt;= 9-LEN(SUM('入力画面｜明細部'!$AM25:$AQ44)), "", MID(SUM('入力画面｜明細部'!$AM25:$AQ44), 2-(9-LEN(SUM('入力画面｜明細部'!$AM25:$AQ44))), 1))</f>
        <v/>
      </c>
      <c r="BI48" s="16" t="str">
        <f>IF(3 &lt;= 9-LEN(SUM('入力画面｜明細部'!$AM25:$AQ44)), "", MID(SUM('入力画面｜明細部'!$AM25:$AQ44), 3-(9-LEN(SUM('入力画面｜明細部'!$AM25:$AQ44))), 1))</f>
        <v/>
      </c>
      <c r="BJ48" s="17" t="str">
        <f>IF(4 &lt;= 9-LEN(SUM('入力画面｜明細部'!$AM25:$AQ44)), "", MID(SUM('入力画面｜明細部'!$AM25:$AQ44), 4-(9-LEN(SUM('入力画面｜明細部'!$AM25:$AQ44))), 1))</f>
        <v/>
      </c>
      <c r="BK48" s="15" t="str">
        <f>IF(5 &lt;= 9-LEN(SUM('入力画面｜明細部'!$AM25:$AQ44)), "", MID(SUM('入力画面｜明細部'!$AM25:$AQ44), 5-(9-LEN(SUM('入力画面｜明細部'!$AM25:$AQ44))), 1))</f>
        <v/>
      </c>
      <c r="BL48" s="16" t="str">
        <f>IF(6 &lt;= 9-LEN(SUM('入力画面｜明細部'!$AM25:$AQ44)), "", MID(SUM('入力画面｜明細部'!$AM25:$AQ44), 6-(9-LEN(SUM('入力画面｜明細部'!$AM25:$AQ44))), 1))</f>
        <v/>
      </c>
      <c r="BM48" s="17" t="str">
        <f>IF(7 &lt;= 9-LEN(SUM('入力画面｜明細部'!$AM25:$AQ44)), "", MID(SUM('入力画面｜明細部'!$AM25:$AQ44), 7-(9-LEN(SUM('入力画面｜明細部'!$AM25:$AQ44))), 1))</f>
        <v/>
      </c>
      <c r="BN48" s="15" t="str">
        <f>IF(8 &lt;= 9-LEN(SUM('入力画面｜明細部'!$AM25:$AQ44)), "", MID(SUM('入力画面｜明細部'!$AM25:$AQ44), 8-(9-LEN(SUM('入力画面｜明細部'!$AM25:$AQ44))), 1))</f>
        <v/>
      </c>
      <c r="BO48" s="18" t="str">
        <f>IF(9 &lt;= 9-LEN(SUM('入力画面｜明細部'!$AM25:$AQ44)), "", MID(SUM('入力画面｜明細部'!$AM25:$AQ44), 9-(9-LEN(SUM('入力画面｜明細部'!$AM25:$AQ44))), 1))</f>
        <v>0</v>
      </c>
      <c r="BP48" s="14"/>
      <c r="BQ48" s="15"/>
      <c r="BR48" s="16"/>
      <c r="BS48" s="17"/>
      <c r="BT48" s="15"/>
      <c r="BU48" s="16"/>
      <c r="BV48" s="17"/>
      <c r="BW48" s="15"/>
      <c r="BX48" s="18"/>
    </row>
    <row r="49" spans="1:78" ht="26.4" customHeight="1" x14ac:dyDescent="0.45">
      <c r="B49" s="172" t="s">
        <v>76</v>
      </c>
      <c r="C49" s="173"/>
      <c r="D49" s="173"/>
      <c r="E49" s="173"/>
      <c r="F49" s="173"/>
      <c r="G49" s="174" t="str">
        <f>IF('入力画面｜明細部'!$F$2="","",'入力画面｜明細部'!$F$2)</f>
        <v/>
      </c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6"/>
      <c r="BZ49" s="29" t="s">
        <v>66</v>
      </c>
    </row>
    <row r="50" spans="1:78" ht="4.2" customHeight="1" x14ac:dyDescent="0.45"/>
    <row r="51" spans="1:78" ht="14.4" customHeight="1" x14ac:dyDescent="0.45">
      <c r="A51" s="157"/>
      <c r="B51" s="108" t="s">
        <v>17</v>
      </c>
      <c r="C51" s="108"/>
      <c r="D51" s="108"/>
      <c r="E51" s="108"/>
      <c r="F51" s="108"/>
      <c r="G51" s="108"/>
      <c r="H51" s="108"/>
      <c r="I51" s="108"/>
      <c r="J51" s="108"/>
      <c r="K51" s="108"/>
      <c r="L51" s="20" t="s">
        <v>2</v>
      </c>
      <c r="M51" s="20" t="s">
        <v>3</v>
      </c>
      <c r="N51" s="108" t="s">
        <v>18</v>
      </c>
      <c r="O51" s="108"/>
      <c r="P51" s="108"/>
      <c r="Q51" s="108"/>
      <c r="R51" s="108"/>
      <c r="S51" s="108"/>
      <c r="T51" s="108"/>
      <c r="U51" s="108"/>
      <c r="V51" s="108"/>
      <c r="W51" s="108" t="s">
        <v>62</v>
      </c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69" t="s">
        <v>42</v>
      </c>
      <c r="AN51" s="170"/>
      <c r="AO51" s="170"/>
      <c r="AP51" s="170"/>
      <c r="AQ51" s="170"/>
      <c r="AR51" s="171"/>
      <c r="AS51" s="169" t="s">
        <v>43</v>
      </c>
      <c r="AT51" s="170"/>
      <c r="AU51" s="170"/>
      <c r="AV51" s="171"/>
      <c r="AW51" s="169" t="s">
        <v>44</v>
      </c>
      <c r="AX51" s="170"/>
      <c r="AY51" s="170"/>
      <c r="AZ51" s="171"/>
      <c r="BA51" s="169" t="s">
        <v>45</v>
      </c>
      <c r="BB51" s="170"/>
      <c r="BC51" s="170"/>
      <c r="BD51" s="170"/>
      <c r="BE51" s="171"/>
      <c r="BF51" s="33" t="s">
        <v>72</v>
      </c>
      <c r="BG51" s="108" t="s">
        <v>24</v>
      </c>
      <c r="BH51" s="108"/>
      <c r="BI51" s="108"/>
      <c r="BJ51" s="108"/>
      <c r="BK51" s="108"/>
      <c r="BL51" s="108"/>
      <c r="BM51" s="108"/>
      <c r="BN51" s="108"/>
      <c r="BO51" s="108"/>
      <c r="BP51" s="108" t="s">
        <v>25</v>
      </c>
      <c r="BQ51" s="108"/>
      <c r="BR51" s="108"/>
      <c r="BS51" s="108"/>
      <c r="BT51" s="108"/>
      <c r="BU51" s="108"/>
      <c r="BV51" s="108"/>
      <c r="BW51" s="108"/>
      <c r="BX51" s="108"/>
      <c r="BY51" s="108" t="s">
        <v>55</v>
      </c>
      <c r="BZ51" s="108"/>
    </row>
    <row r="52" spans="1:78" s="13" customFormat="1" ht="22.05" customHeight="1" x14ac:dyDescent="0.45">
      <c r="A52" s="158"/>
      <c r="B52" s="36" t="str">
        <f>IF(1 &lt;= 9-LEN('入力画面｜明細部'!$B45), "", MID('入力画面｜明細部'!$B45, 1-(9-LEN('入力画面｜明細部'!$B45)), 1))</f>
        <v/>
      </c>
      <c r="C52" s="37" t="str">
        <f>IF(2 &lt;= 9-LEN('入力画面｜明細部'!$B45), "", MID('入力画面｜明細部'!$B45, 2-(9-LEN('入力画面｜明細部'!$B45)), 1))</f>
        <v/>
      </c>
      <c r="D52" s="37" t="str">
        <f>IF(3 &lt;= 9-LEN('入力画面｜明細部'!$B45), "", MID('入力画面｜明細部'!$B45, 3-(9-LEN('入力画面｜明細部'!$B45)), 1))</f>
        <v/>
      </c>
      <c r="E52" s="37" t="str">
        <f>IF(4 &lt;= 9-LEN('入力画面｜明細部'!$B45), "", MID('入力画面｜明細部'!$B45, 4-(9-LEN('入力画面｜明細部'!$B45)), 1))</f>
        <v/>
      </c>
      <c r="F52" s="37" t="str">
        <f>IF(5 &lt;= 9-LEN('入力画面｜明細部'!$B45), "", MID('入力画面｜明細部'!$B45, 5-(9-LEN('入力画面｜明細部'!$B45)), 1))</f>
        <v/>
      </c>
      <c r="G52" s="37" t="str">
        <f>IF(6 &lt;= 9-LEN('入力画面｜明細部'!$B45), "", MID('入力画面｜明細部'!$B45, 6-(9-LEN('入力画面｜明細部'!$B45)), 1))</f>
        <v/>
      </c>
      <c r="H52" s="37" t="str">
        <f>IF(7 &lt;= 9-LEN('入力画面｜明細部'!$B45), "", MID('入力画面｜明細部'!$B45, 7-(9-LEN('入力画面｜明細部'!$B45)), 1))</f>
        <v/>
      </c>
      <c r="I52" s="37" t="str">
        <f>IF(8 &lt;= 9-LEN('入力画面｜明細部'!$B45), "", MID('入力画面｜明細部'!$B45, 8-(9-LEN('入力画面｜明細部'!$B45)), 1))</f>
        <v/>
      </c>
      <c r="J52" s="38" t="str">
        <f>IF(9 &lt;= 9-LEN('入力画面｜明細部'!$B45), "", MID('入力画面｜明細部'!$B45, 9-(9-LEN('入力画面｜明細部'!$B45)), 1))</f>
        <v/>
      </c>
      <c r="K52" s="39" t="str">
        <f>IF('入力画面｜明細部'!F45="","",'入力画面｜明細部'!F45)</f>
        <v/>
      </c>
      <c r="L52" s="30" t="str">
        <f>IF('入力画面｜明細部'!G45="","",'入力画面｜明細部'!G45)</f>
        <v/>
      </c>
      <c r="M52" s="30" t="str">
        <f>IF('入力画面｜明細部'!H45="","",'入力画面｜明細部'!H45)</f>
        <v/>
      </c>
      <c r="N52" s="162" t="str">
        <f>IF('入力画面｜明細部'!I45="","",'入力画面｜明細部'!I45)</f>
        <v/>
      </c>
      <c r="O52" s="162"/>
      <c r="P52" s="162"/>
      <c r="Q52" s="162"/>
      <c r="R52" s="162"/>
      <c r="S52" s="162"/>
      <c r="T52" s="162"/>
      <c r="U52" s="162"/>
      <c r="V52" s="162"/>
      <c r="W52" s="162" t="str">
        <f>IF('入力画面｜明細部'!O45="","",'入力画面｜明細部'!O45)</f>
        <v/>
      </c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59" t="str">
        <f>IF('入力画面｜明細部'!W45="","",'入力画面｜明細部'!W45)</f>
        <v/>
      </c>
      <c r="AN52" s="160"/>
      <c r="AO52" s="160"/>
      <c r="AP52" s="160"/>
      <c r="AQ52" s="160"/>
      <c r="AR52" s="161"/>
      <c r="AS52" s="163" t="str">
        <f>IF('入力画面｜明細部'!AA45="","",'入力画面｜明細部'!AA45)</f>
        <v/>
      </c>
      <c r="AT52" s="164"/>
      <c r="AU52" s="164"/>
      <c r="AV52" s="165"/>
      <c r="AW52" s="166" t="str">
        <f>IF('入力画面｜明細部'!AE45="","",'入力画面｜明細部'!AE45)</f>
        <v/>
      </c>
      <c r="AX52" s="167"/>
      <c r="AY52" s="167"/>
      <c r="AZ52" s="168"/>
      <c r="BA52" s="163" t="str">
        <f>IF('入力画面｜明細部'!AH45="","",'入力画面｜明細部'!AH45)</f>
        <v/>
      </c>
      <c r="BB52" s="164"/>
      <c r="BC52" s="164"/>
      <c r="BD52" s="164"/>
      <c r="BE52" s="165"/>
      <c r="BF52" s="34" t="str">
        <f>IF('入力画面｜明細部'!AL45="","",'入力画面｜明細部'!AL45)</f>
        <v/>
      </c>
      <c r="BG52" s="22" t="str">
        <f>IF(1 &lt;= 9-LEN('入力画面｜明細部'!$AM45), "", MID('入力画面｜明細部'!$AM45, 1-(9-LEN('入力画面｜明細部'!$AM45)), 1))</f>
        <v/>
      </c>
      <c r="BH52" s="23" t="str">
        <f>IF(2 &lt;= 9-LEN('入力画面｜明細部'!$AM45), "", MID('入力画面｜明細部'!$AM45, 2-(9-LEN('入力画面｜明細部'!$AM45)), 1))</f>
        <v/>
      </c>
      <c r="BI52" s="24" t="str">
        <f>IF(3 &lt;= 9-LEN('入力画面｜明細部'!$AM45), "", MID('入力画面｜明細部'!$AM45, 3-(9-LEN('入力画面｜明細部'!$AM45)), 1))</f>
        <v/>
      </c>
      <c r="BJ52" s="21" t="str">
        <f>IF(4 &lt;= 9-LEN('入力画面｜明細部'!$AM45), "", MID('入力画面｜明細部'!$AM45, 4-(9-LEN('入力画面｜明細部'!$AM45)), 1))</f>
        <v/>
      </c>
      <c r="BK52" s="23" t="str">
        <f>IF(5 &lt;= 9-LEN('入力画面｜明細部'!$AM45), "", MID('入力画面｜明細部'!$AM45, 5-(9-LEN('入力画面｜明細部'!$AM45)), 1))</f>
        <v/>
      </c>
      <c r="BL52" s="24" t="str">
        <f>IF(6 &lt;= 9-LEN('入力画面｜明細部'!$AM45), "", MID('入力画面｜明細部'!$AM45, 6-(9-LEN('入力画面｜明細部'!$AM45)), 1))</f>
        <v/>
      </c>
      <c r="BM52" s="21" t="str">
        <f>IF(7 &lt;= 9-LEN('入力画面｜明細部'!$AM45), "", MID('入力画面｜明細部'!$AM45, 7-(9-LEN('入力画面｜明細部'!$AM45)), 1))</f>
        <v/>
      </c>
      <c r="BN52" s="23" t="str">
        <f>IF(8 &lt;= 9-LEN('入力画面｜明細部'!$AM45), "", MID('入力画面｜明細部'!$AM45, 8-(9-LEN('入力画面｜明細部'!$AM45)), 1))</f>
        <v/>
      </c>
      <c r="BO52" s="25" t="str">
        <f>IF(9 &lt;= 9-LEN('入力画面｜明細部'!$AM45), "", MID('入力画面｜明細部'!$AM45, 9-(9-LEN('入力画面｜明細部'!$AM45)), 1))</f>
        <v/>
      </c>
      <c r="BP52" s="14"/>
      <c r="BQ52" s="15"/>
      <c r="BR52" s="16"/>
      <c r="BS52" s="17"/>
      <c r="BT52" s="15"/>
      <c r="BU52" s="16"/>
      <c r="BV52" s="17"/>
      <c r="BW52" s="15"/>
      <c r="BX52" s="18"/>
      <c r="BY52" s="96"/>
      <c r="BZ52" s="96"/>
    </row>
    <row r="53" spans="1:78" s="13" customFormat="1" ht="22.05" customHeight="1" x14ac:dyDescent="0.45">
      <c r="A53" s="158"/>
      <c r="B53" s="36" t="str">
        <f>IF(1 &lt;= 9-LEN('入力画面｜明細部'!$B46), "", MID('入力画面｜明細部'!$B46, 1-(9-LEN('入力画面｜明細部'!$B46)), 1))</f>
        <v/>
      </c>
      <c r="C53" s="37" t="str">
        <f>IF(2 &lt;= 9-LEN('入力画面｜明細部'!$B46), "", MID('入力画面｜明細部'!$B46, 2-(9-LEN('入力画面｜明細部'!$B46)), 1))</f>
        <v/>
      </c>
      <c r="D53" s="37" t="str">
        <f>IF(3 &lt;= 9-LEN('入力画面｜明細部'!$B46), "", MID('入力画面｜明細部'!$B46, 3-(9-LEN('入力画面｜明細部'!$B46)), 1))</f>
        <v/>
      </c>
      <c r="E53" s="37" t="str">
        <f>IF(4 &lt;= 9-LEN('入力画面｜明細部'!$B46), "", MID('入力画面｜明細部'!$B46, 4-(9-LEN('入力画面｜明細部'!$B46)), 1))</f>
        <v/>
      </c>
      <c r="F53" s="37" t="str">
        <f>IF(5 &lt;= 9-LEN('入力画面｜明細部'!$B46), "", MID('入力画面｜明細部'!$B46, 5-(9-LEN('入力画面｜明細部'!$B46)), 1))</f>
        <v/>
      </c>
      <c r="G53" s="37" t="str">
        <f>IF(6 &lt;= 9-LEN('入力画面｜明細部'!$B46), "", MID('入力画面｜明細部'!$B46, 6-(9-LEN('入力画面｜明細部'!$B46)), 1))</f>
        <v/>
      </c>
      <c r="H53" s="37" t="str">
        <f>IF(7 &lt;= 9-LEN('入力画面｜明細部'!$B46), "", MID('入力画面｜明細部'!$B46, 7-(9-LEN('入力画面｜明細部'!$B46)), 1))</f>
        <v/>
      </c>
      <c r="I53" s="37" t="str">
        <f>IF(8 &lt;= 9-LEN('入力画面｜明細部'!$B46), "", MID('入力画面｜明細部'!$B46, 8-(9-LEN('入力画面｜明細部'!$B46)), 1))</f>
        <v/>
      </c>
      <c r="J53" s="38" t="str">
        <f>IF(9 &lt;= 9-LEN('入力画面｜明細部'!$B46), "", MID('入力画面｜明細部'!$B46, 9-(9-LEN('入力画面｜明細部'!$B46)), 1))</f>
        <v/>
      </c>
      <c r="K53" s="39" t="str">
        <f>IF('入力画面｜明細部'!F46="","",'入力画面｜明細部'!F46)</f>
        <v/>
      </c>
      <c r="L53" s="30" t="str">
        <f>IF('入力画面｜明細部'!G46="","",'入力画面｜明細部'!G46)</f>
        <v/>
      </c>
      <c r="M53" s="30" t="str">
        <f>IF('入力画面｜明細部'!H46="","",'入力画面｜明細部'!H46)</f>
        <v/>
      </c>
      <c r="N53" s="162" t="str">
        <f>IF('入力画面｜明細部'!I46="","",'入力画面｜明細部'!I46)</f>
        <v/>
      </c>
      <c r="O53" s="162"/>
      <c r="P53" s="162"/>
      <c r="Q53" s="162"/>
      <c r="R53" s="162"/>
      <c r="S53" s="162"/>
      <c r="T53" s="162"/>
      <c r="U53" s="162"/>
      <c r="V53" s="162"/>
      <c r="W53" s="162" t="str">
        <f>IF('入力画面｜明細部'!O46="","",'入力画面｜明細部'!O46)</f>
        <v/>
      </c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59" t="str">
        <f>IF('入力画面｜明細部'!W46="","",'入力画面｜明細部'!W46)</f>
        <v/>
      </c>
      <c r="AN53" s="160"/>
      <c r="AO53" s="160"/>
      <c r="AP53" s="160"/>
      <c r="AQ53" s="160"/>
      <c r="AR53" s="161"/>
      <c r="AS53" s="163" t="str">
        <f>IF('入力画面｜明細部'!AA46="","",'入力画面｜明細部'!AA46)</f>
        <v/>
      </c>
      <c r="AT53" s="164"/>
      <c r="AU53" s="164"/>
      <c r="AV53" s="165"/>
      <c r="AW53" s="166" t="str">
        <f>IF('入力画面｜明細部'!AE46="","",'入力画面｜明細部'!AE46)</f>
        <v/>
      </c>
      <c r="AX53" s="167"/>
      <c r="AY53" s="167"/>
      <c r="AZ53" s="168"/>
      <c r="BA53" s="163" t="str">
        <f>IF('入力画面｜明細部'!AH46="","",'入力画面｜明細部'!AH46)</f>
        <v/>
      </c>
      <c r="BB53" s="164"/>
      <c r="BC53" s="164"/>
      <c r="BD53" s="164"/>
      <c r="BE53" s="165"/>
      <c r="BF53" s="34" t="str">
        <f>IF('入力画面｜明細部'!AL46="","",'入力画面｜明細部'!AL46)</f>
        <v/>
      </c>
      <c r="BG53" s="22" t="str">
        <f>IF(1 &lt;= 9-LEN('入力画面｜明細部'!$AM46), "", MID('入力画面｜明細部'!$AM46, 1-(9-LEN('入力画面｜明細部'!$AM46)), 1))</f>
        <v/>
      </c>
      <c r="BH53" s="23" t="str">
        <f>IF(2 &lt;= 9-LEN('入力画面｜明細部'!$AM46), "", MID('入力画面｜明細部'!$AM46, 2-(9-LEN('入力画面｜明細部'!$AM46)), 1))</f>
        <v/>
      </c>
      <c r="BI53" s="24" t="str">
        <f>IF(3 &lt;= 9-LEN('入力画面｜明細部'!$AM46), "", MID('入力画面｜明細部'!$AM46, 3-(9-LEN('入力画面｜明細部'!$AM46)), 1))</f>
        <v/>
      </c>
      <c r="BJ53" s="21" t="str">
        <f>IF(4 &lt;= 9-LEN('入力画面｜明細部'!$AM46), "", MID('入力画面｜明細部'!$AM46, 4-(9-LEN('入力画面｜明細部'!$AM46)), 1))</f>
        <v/>
      </c>
      <c r="BK53" s="23" t="str">
        <f>IF(5 &lt;= 9-LEN('入力画面｜明細部'!$AM46), "", MID('入力画面｜明細部'!$AM46, 5-(9-LEN('入力画面｜明細部'!$AM46)), 1))</f>
        <v/>
      </c>
      <c r="BL53" s="24" t="str">
        <f>IF(6 &lt;= 9-LEN('入力画面｜明細部'!$AM46), "", MID('入力画面｜明細部'!$AM46, 6-(9-LEN('入力画面｜明細部'!$AM46)), 1))</f>
        <v/>
      </c>
      <c r="BM53" s="21" t="str">
        <f>IF(7 &lt;= 9-LEN('入力画面｜明細部'!$AM46), "", MID('入力画面｜明細部'!$AM46, 7-(9-LEN('入力画面｜明細部'!$AM46)), 1))</f>
        <v/>
      </c>
      <c r="BN53" s="23" t="str">
        <f>IF(8 &lt;= 9-LEN('入力画面｜明細部'!$AM46), "", MID('入力画面｜明細部'!$AM46, 8-(9-LEN('入力画面｜明細部'!$AM46)), 1))</f>
        <v/>
      </c>
      <c r="BO53" s="25" t="str">
        <f>IF(9 &lt;= 9-LEN('入力画面｜明細部'!$AM46), "", MID('入力画面｜明細部'!$AM46, 9-(9-LEN('入力画面｜明細部'!$AM46)), 1))</f>
        <v/>
      </c>
      <c r="BP53" s="14"/>
      <c r="BQ53" s="15"/>
      <c r="BR53" s="16"/>
      <c r="BS53" s="17"/>
      <c r="BT53" s="15"/>
      <c r="BU53" s="16"/>
      <c r="BV53" s="17"/>
      <c r="BW53" s="15"/>
      <c r="BX53" s="18"/>
      <c r="BY53" s="96"/>
      <c r="BZ53" s="96"/>
    </row>
    <row r="54" spans="1:78" s="13" customFormat="1" ht="22.05" customHeight="1" x14ac:dyDescent="0.45">
      <c r="A54" s="158"/>
      <c r="B54" s="36" t="str">
        <f>IF(1 &lt;= 9-LEN('入力画面｜明細部'!$B47), "", MID('入力画面｜明細部'!$B47, 1-(9-LEN('入力画面｜明細部'!$B47)), 1))</f>
        <v/>
      </c>
      <c r="C54" s="37" t="str">
        <f>IF(2 &lt;= 9-LEN('入力画面｜明細部'!$B47), "", MID('入力画面｜明細部'!$B47, 2-(9-LEN('入力画面｜明細部'!$B47)), 1))</f>
        <v/>
      </c>
      <c r="D54" s="37" t="str">
        <f>IF(3 &lt;= 9-LEN('入力画面｜明細部'!$B47), "", MID('入力画面｜明細部'!$B47, 3-(9-LEN('入力画面｜明細部'!$B47)), 1))</f>
        <v/>
      </c>
      <c r="E54" s="37" t="str">
        <f>IF(4 &lt;= 9-LEN('入力画面｜明細部'!$B47), "", MID('入力画面｜明細部'!$B47, 4-(9-LEN('入力画面｜明細部'!$B47)), 1))</f>
        <v/>
      </c>
      <c r="F54" s="37" t="str">
        <f>IF(5 &lt;= 9-LEN('入力画面｜明細部'!$B47), "", MID('入力画面｜明細部'!$B47, 5-(9-LEN('入力画面｜明細部'!$B47)), 1))</f>
        <v/>
      </c>
      <c r="G54" s="37" t="str">
        <f>IF(6 &lt;= 9-LEN('入力画面｜明細部'!$B47), "", MID('入力画面｜明細部'!$B47, 6-(9-LEN('入力画面｜明細部'!$B47)), 1))</f>
        <v/>
      </c>
      <c r="H54" s="37" t="str">
        <f>IF(7 &lt;= 9-LEN('入力画面｜明細部'!$B47), "", MID('入力画面｜明細部'!$B47, 7-(9-LEN('入力画面｜明細部'!$B47)), 1))</f>
        <v/>
      </c>
      <c r="I54" s="37" t="str">
        <f>IF(8 &lt;= 9-LEN('入力画面｜明細部'!$B47), "", MID('入力画面｜明細部'!$B47, 8-(9-LEN('入力画面｜明細部'!$B47)), 1))</f>
        <v/>
      </c>
      <c r="J54" s="38" t="str">
        <f>IF(9 &lt;= 9-LEN('入力画面｜明細部'!$B47), "", MID('入力画面｜明細部'!$B47, 9-(9-LEN('入力画面｜明細部'!$B47)), 1))</f>
        <v/>
      </c>
      <c r="K54" s="39" t="str">
        <f>IF('入力画面｜明細部'!F47="","",'入力画面｜明細部'!F47)</f>
        <v/>
      </c>
      <c r="L54" s="30" t="str">
        <f>IF('入力画面｜明細部'!G47="","",'入力画面｜明細部'!G47)</f>
        <v/>
      </c>
      <c r="M54" s="30" t="str">
        <f>IF('入力画面｜明細部'!H47="","",'入力画面｜明細部'!H47)</f>
        <v/>
      </c>
      <c r="N54" s="162" t="str">
        <f>IF('入力画面｜明細部'!I47="","",'入力画面｜明細部'!I47)</f>
        <v/>
      </c>
      <c r="O54" s="162"/>
      <c r="P54" s="162"/>
      <c r="Q54" s="162"/>
      <c r="R54" s="162"/>
      <c r="S54" s="162"/>
      <c r="T54" s="162"/>
      <c r="U54" s="162"/>
      <c r="V54" s="162"/>
      <c r="W54" s="162" t="str">
        <f>IF('入力画面｜明細部'!O47="","",'入力画面｜明細部'!O47)</f>
        <v/>
      </c>
      <c r="X54" s="162"/>
      <c r="Y54" s="162"/>
      <c r="Z54" s="162"/>
      <c r="AA54" s="162"/>
      <c r="AB54" s="162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  <c r="AM54" s="159" t="str">
        <f>IF('入力画面｜明細部'!W47="","",'入力画面｜明細部'!W47)</f>
        <v/>
      </c>
      <c r="AN54" s="160"/>
      <c r="AO54" s="160"/>
      <c r="AP54" s="160"/>
      <c r="AQ54" s="160"/>
      <c r="AR54" s="161"/>
      <c r="AS54" s="163" t="str">
        <f>IF('入力画面｜明細部'!AA47="","",'入力画面｜明細部'!AA47)</f>
        <v/>
      </c>
      <c r="AT54" s="164"/>
      <c r="AU54" s="164"/>
      <c r="AV54" s="165"/>
      <c r="AW54" s="166" t="str">
        <f>IF('入力画面｜明細部'!AE47="","",'入力画面｜明細部'!AE47)</f>
        <v/>
      </c>
      <c r="AX54" s="167"/>
      <c r="AY54" s="167"/>
      <c r="AZ54" s="168"/>
      <c r="BA54" s="163" t="str">
        <f>IF('入力画面｜明細部'!AH47="","",'入力画面｜明細部'!AH47)</f>
        <v/>
      </c>
      <c r="BB54" s="164"/>
      <c r="BC54" s="164"/>
      <c r="BD54" s="164"/>
      <c r="BE54" s="165"/>
      <c r="BF54" s="34" t="str">
        <f>IF('入力画面｜明細部'!AL47="","",'入力画面｜明細部'!AL47)</f>
        <v/>
      </c>
      <c r="BG54" s="22" t="str">
        <f>IF(1 &lt;= 9-LEN('入力画面｜明細部'!$AM47), "", MID('入力画面｜明細部'!$AM47, 1-(9-LEN('入力画面｜明細部'!$AM47)), 1))</f>
        <v/>
      </c>
      <c r="BH54" s="23" t="str">
        <f>IF(2 &lt;= 9-LEN('入力画面｜明細部'!$AM47), "", MID('入力画面｜明細部'!$AM47, 2-(9-LEN('入力画面｜明細部'!$AM47)), 1))</f>
        <v/>
      </c>
      <c r="BI54" s="24" t="str">
        <f>IF(3 &lt;= 9-LEN('入力画面｜明細部'!$AM47), "", MID('入力画面｜明細部'!$AM47, 3-(9-LEN('入力画面｜明細部'!$AM47)), 1))</f>
        <v/>
      </c>
      <c r="BJ54" s="21" t="str">
        <f>IF(4 &lt;= 9-LEN('入力画面｜明細部'!$AM47), "", MID('入力画面｜明細部'!$AM47, 4-(9-LEN('入力画面｜明細部'!$AM47)), 1))</f>
        <v/>
      </c>
      <c r="BK54" s="23" t="str">
        <f>IF(5 &lt;= 9-LEN('入力画面｜明細部'!$AM47), "", MID('入力画面｜明細部'!$AM47, 5-(9-LEN('入力画面｜明細部'!$AM47)), 1))</f>
        <v/>
      </c>
      <c r="BL54" s="24" t="str">
        <f>IF(6 &lt;= 9-LEN('入力画面｜明細部'!$AM47), "", MID('入力画面｜明細部'!$AM47, 6-(9-LEN('入力画面｜明細部'!$AM47)), 1))</f>
        <v/>
      </c>
      <c r="BM54" s="21" t="str">
        <f>IF(7 &lt;= 9-LEN('入力画面｜明細部'!$AM47), "", MID('入力画面｜明細部'!$AM47, 7-(9-LEN('入力画面｜明細部'!$AM47)), 1))</f>
        <v/>
      </c>
      <c r="BN54" s="23" t="str">
        <f>IF(8 &lt;= 9-LEN('入力画面｜明細部'!$AM47), "", MID('入力画面｜明細部'!$AM47, 8-(9-LEN('入力画面｜明細部'!$AM47)), 1))</f>
        <v/>
      </c>
      <c r="BO54" s="25" t="str">
        <f>IF(9 &lt;= 9-LEN('入力画面｜明細部'!$AM47), "", MID('入力画面｜明細部'!$AM47, 9-(9-LEN('入力画面｜明細部'!$AM47)), 1))</f>
        <v/>
      </c>
      <c r="BP54" s="14"/>
      <c r="BQ54" s="15"/>
      <c r="BR54" s="16"/>
      <c r="BS54" s="17"/>
      <c r="BT54" s="15"/>
      <c r="BU54" s="16"/>
      <c r="BV54" s="17"/>
      <c r="BW54" s="15"/>
      <c r="BX54" s="18"/>
      <c r="BY54" s="96"/>
      <c r="BZ54" s="96"/>
    </row>
    <row r="55" spans="1:78" s="13" customFormat="1" ht="22.05" customHeight="1" x14ac:dyDescent="0.45">
      <c r="A55" s="158"/>
      <c r="B55" s="36" t="str">
        <f>IF(1 &lt;= 9-LEN('入力画面｜明細部'!$B48), "", MID('入力画面｜明細部'!$B48, 1-(9-LEN('入力画面｜明細部'!$B48)), 1))</f>
        <v/>
      </c>
      <c r="C55" s="37" t="str">
        <f>IF(2 &lt;= 9-LEN('入力画面｜明細部'!$B48), "", MID('入力画面｜明細部'!$B48, 2-(9-LEN('入力画面｜明細部'!$B48)), 1))</f>
        <v/>
      </c>
      <c r="D55" s="37" t="str">
        <f>IF(3 &lt;= 9-LEN('入力画面｜明細部'!$B48), "", MID('入力画面｜明細部'!$B48, 3-(9-LEN('入力画面｜明細部'!$B48)), 1))</f>
        <v/>
      </c>
      <c r="E55" s="37" t="str">
        <f>IF(4 &lt;= 9-LEN('入力画面｜明細部'!$B48), "", MID('入力画面｜明細部'!$B48, 4-(9-LEN('入力画面｜明細部'!$B48)), 1))</f>
        <v/>
      </c>
      <c r="F55" s="37" t="str">
        <f>IF(5 &lt;= 9-LEN('入力画面｜明細部'!$B48), "", MID('入力画面｜明細部'!$B48, 5-(9-LEN('入力画面｜明細部'!$B48)), 1))</f>
        <v/>
      </c>
      <c r="G55" s="37" t="str">
        <f>IF(6 &lt;= 9-LEN('入力画面｜明細部'!$B48), "", MID('入力画面｜明細部'!$B48, 6-(9-LEN('入力画面｜明細部'!$B48)), 1))</f>
        <v/>
      </c>
      <c r="H55" s="37" t="str">
        <f>IF(7 &lt;= 9-LEN('入力画面｜明細部'!$B48), "", MID('入力画面｜明細部'!$B48, 7-(9-LEN('入力画面｜明細部'!$B48)), 1))</f>
        <v/>
      </c>
      <c r="I55" s="37" t="str">
        <f>IF(8 &lt;= 9-LEN('入力画面｜明細部'!$B48), "", MID('入力画面｜明細部'!$B48, 8-(9-LEN('入力画面｜明細部'!$B48)), 1))</f>
        <v/>
      </c>
      <c r="J55" s="38" t="str">
        <f>IF(9 &lt;= 9-LEN('入力画面｜明細部'!$B48), "", MID('入力画面｜明細部'!$B48, 9-(9-LEN('入力画面｜明細部'!$B48)), 1))</f>
        <v/>
      </c>
      <c r="K55" s="39" t="str">
        <f>IF('入力画面｜明細部'!F48="","",'入力画面｜明細部'!F48)</f>
        <v/>
      </c>
      <c r="L55" s="30" t="str">
        <f>IF('入力画面｜明細部'!G48="","",'入力画面｜明細部'!G48)</f>
        <v/>
      </c>
      <c r="M55" s="30" t="str">
        <f>IF('入力画面｜明細部'!H48="","",'入力画面｜明細部'!H48)</f>
        <v/>
      </c>
      <c r="N55" s="162" t="str">
        <f>IF('入力画面｜明細部'!I48="","",'入力画面｜明細部'!I48)</f>
        <v/>
      </c>
      <c r="O55" s="162"/>
      <c r="P55" s="162"/>
      <c r="Q55" s="162"/>
      <c r="R55" s="162"/>
      <c r="S55" s="162"/>
      <c r="T55" s="162"/>
      <c r="U55" s="162"/>
      <c r="V55" s="162"/>
      <c r="W55" s="162" t="str">
        <f>IF('入力画面｜明細部'!O48="","",'入力画面｜明細部'!O48)</f>
        <v/>
      </c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59" t="str">
        <f>IF('入力画面｜明細部'!W48="","",'入力画面｜明細部'!W48)</f>
        <v/>
      </c>
      <c r="AN55" s="160"/>
      <c r="AO55" s="160"/>
      <c r="AP55" s="160"/>
      <c r="AQ55" s="160"/>
      <c r="AR55" s="161"/>
      <c r="AS55" s="163" t="str">
        <f>IF('入力画面｜明細部'!AA48="","",'入力画面｜明細部'!AA48)</f>
        <v/>
      </c>
      <c r="AT55" s="164"/>
      <c r="AU55" s="164"/>
      <c r="AV55" s="165"/>
      <c r="AW55" s="166" t="str">
        <f>IF('入力画面｜明細部'!AE48="","",'入力画面｜明細部'!AE48)</f>
        <v/>
      </c>
      <c r="AX55" s="167"/>
      <c r="AY55" s="167"/>
      <c r="AZ55" s="168"/>
      <c r="BA55" s="163" t="str">
        <f>IF('入力画面｜明細部'!AH48="","",'入力画面｜明細部'!AH48)</f>
        <v/>
      </c>
      <c r="BB55" s="164"/>
      <c r="BC55" s="164"/>
      <c r="BD55" s="164"/>
      <c r="BE55" s="165"/>
      <c r="BF55" s="34" t="str">
        <f>IF('入力画面｜明細部'!AL48="","",'入力画面｜明細部'!AL48)</f>
        <v/>
      </c>
      <c r="BG55" s="22" t="str">
        <f>IF(1 &lt;= 9-LEN('入力画面｜明細部'!$AM48), "", MID('入力画面｜明細部'!$AM48, 1-(9-LEN('入力画面｜明細部'!$AM48)), 1))</f>
        <v/>
      </c>
      <c r="BH55" s="23" t="str">
        <f>IF(2 &lt;= 9-LEN('入力画面｜明細部'!$AM48), "", MID('入力画面｜明細部'!$AM48, 2-(9-LEN('入力画面｜明細部'!$AM48)), 1))</f>
        <v/>
      </c>
      <c r="BI55" s="24" t="str">
        <f>IF(3 &lt;= 9-LEN('入力画面｜明細部'!$AM48), "", MID('入力画面｜明細部'!$AM48, 3-(9-LEN('入力画面｜明細部'!$AM48)), 1))</f>
        <v/>
      </c>
      <c r="BJ55" s="21" t="str">
        <f>IF(4 &lt;= 9-LEN('入力画面｜明細部'!$AM48), "", MID('入力画面｜明細部'!$AM48, 4-(9-LEN('入力画面｜明細部'!$AM48)), 1))</f>
        <v/>
      </c>
      <c r="BK55" s="23" t="str">
        <f>IF(5 &lt;= 9-LEN('入力画面｜明細部'!$AM48), "", MID('入力画面｜明細部'!$AM48, 5-(9-LEN('入力画面｜明細部'!$AM48)), 1))</f>
        <v/>
      </c>
      <c r="BL55" s="24" t="str">
        <f>IF(6 &lt;= 9-LEN('入力画面｜明細部'!$AM48), "", MID('入力画面｜明細部'!$AM48, 6-(9-LEN('入力画面｜明細部'!$AM48)), 1))</f>
        <v/>
      </c>
      <c r="BM55" s="21" t="str">
        <f>IF(7 &lt;= 9-LEN('入力画面｜明細部'!$AM48), "", MID('入力画面｜明細部'!$AM48, 7-(9-LEN('入力画面｜明細部'!$AM48)), 1))</f>
        <v/>
      </c>
      <c r="BN55" s="23" t="str">
        <f>IF(8 &lt;= 9-LEN('入力画面｜明細部'!$AM48), "", MID('入力画面｜明細部'!$AM48, 8-(9-LEN('入力画面｜明細部'!$AM48)), 1))</f>
        <v/>
      </c>
      <c r="BO55" s="25" t="str">
        <f>IF(9 &lt;= 9-LEN('入力画面｜明細部'!$AM48), "", MID('入力画面｜明細部'!$AM48, 9-(9-LEN('入力画面｜明細部'!$AM48)), 1))</f>
        <v/>
      </c>
      <c r="BP55" s="14"/>
      <c r="BQ55" s="15"/>
      <c r="BR55" s="16"/>
      <c r="BS55" s="17"/>
      <c r="BT55" s="15"/>
      <c r="BU55" s="16"/>
      <c r="BV55" s="17"/>
      <c r="BW55" s="15"/>
      <c r="BX55" s="18"/>
      <c r="BY55" s="96"/>
      <c r="BZ55" s="96"/>
    </row>
    <row r="56" spans="1:78" s="13" customFormat="1" ht="22.05" customHeight="1" x14ac:dyDescent="0.45">
      <c r="A56" s="158"/>
      <c r="B56" s="36" t="str">
        <f>IF(1 &lt;= 9-LEN('入力画面｜明細部'!$B49), "", MID('入力画面｜明細部'!$B49, 1-(9-LEN('入力画面｜明細部'!$B49)), 1))</f>
        <v/>
      </c>
      <c r="C56" s="37" t="str">
        <f>IF(2 &lt;= 9-LEN('入力画面｜明細部'!$B49), "", MID('入力画面｜明細部'!$B49, 2-(9-LEN('入力画面｜明細部'!$B49)), 1))</f>
        <v/>
      </c>
      <c r="D56" s="37" t="str">
        <f>IF(3 &lt;= 9-LEN('入力画面｜明細部'!$B49), "", MID('入力画面｜明細部'!$B49, 3-(9-LEN('入力画面｜明細部'!$B49)), 1))</f>
        <v/>
      </c>
      <c r="E56" s="37" t="str">
        <f>IF(4 &lt;= 9-LEN('入力画面｜明細部'!$B49), "", MID('入力画面｜明細部'!$B49, 4-(9-LEN('入力画面｜明細部'!$B49)), 1))</f>
        <v/>
      </c>
      <c r="F56" s="37" t="str">
        <f>IF(5 &lt;= 9-LEN('入力画面｜明細部'!$B49), "", MID('入力画面｜明細部'!$B49, 5-(9-LEN('入力画面｜明細部'!$B49)), 1))</f>
        <v/>
      </c>
      <c r="G56" s="37" t="str">
        <f>IF(6 &lt;= 9-LEN('入力画面｜明細部'!$B49), "", MID('入力画面｜明細部'!$B49, 6-(9-LEN('入力画面｜明細部'!$B49)), 1))</f>
        <v/>
      </c>
      <c r="H56" s="37" t="str">
        <f>IF(7 &lt;= 9-LEN('入力画面｜明細部'!$B49), "", MID('入力画面｜明細部'!$B49, 7-(9-LEN('入力画面｜明細部'!$B49)), 1))</f>
        <v/>
      </c>
      <c r="I56" s="37" t="str">
        <f>IF(8 &lt;= 9-LEN('入力画面｜明細部'!$B49), "", MID('入力画面｜明細部'!$B49, 8-(9-LEN('入力画面｜明細部'!$B49)), 1))</f>
        <v/>
      </c>
      <c r="J56" s="38" t="str">
        <f>IF(9 &lt;= 9-LEN('入力画面｜明細部'!$B49), "", MID('入力画面｜明細部'!$B49, 9-(9-LEN('入力画面｜明細部'!$B49)), 1))</f>
        <v/>
      </c>
      <c r="K56" s="39" t="str">
        <f>IF('入力画面｜明細部'!F49="","",'入力画面｜明細部'!F49)</f>
        <v/>
      </c>
      <c r="L56" s="30" t="str">
        <f>IF('入力画面｜明細部'!G49="","",'入力画面｜明細部'!G49)</f>
        <v/>
      </c>
      <c r="M56" s="30" t="str">
        <f>IF('入力画面｜明細部'!H49="","",'入力画面｜明細部'!H49)</f>
        <v/>
      </c>
      <c r="N56" s="162" t="str">
        <f>IF('入力画面｜明細部'!I49="","",'入力画面｜明細部'!I49)</f>
        <v/>
      </c>
      <c r="O56" s="162"/>
      <c r="P56" s="162"/>
      <c r="Q56" s="162"/>
      <c r="R56" s="162"/>
      <c r="S56" s="162"/>
      <c r="T56" s="162"/>
      <c r="U56" s="162"/>
      <c r="V56" s="162"/>
      <c r="W56" s="162" t="str">
        <f>IF('入力画面｜明細部'!O49="","",'入力画面｜明細部'!O49)</f>
        <v/>
      </c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59" t="str">
        <f>IF('入力画面｜明細部'!W49="","",'入力画面｜明細部'!W49)</f>
        <v/>
      </c>
      <c r="AN56" s="160"/>
      <c r="AO56" s="160"/>
      <c r="AP56" s="160"/>
      <c r="AQ56" s="160"/>
      <c r="AR56" s="161"/>
      <c r="AS56" s="163" t="str">
        <f>IF('入力画面｜明細部'!AA49="","",'入力画面｜明細部'!AA49)</f>
        <v/>
      </c>
      <c r="AT56" s="164"/>
      <c r="AU56" s="164"/>
      <c r="AV56" s="165"/>
      <c r="AW56" s="166" t="str">
        <f>IF('入力画面｜明細部'!AE49="","",'入力画面｜明細部'!AE49)</f>
        <v/>
      </c>
      <c r="AX56" s="167"/>
      <c r="AY56" s="167"/>
      <c r="AZ56" s="168"/>
      <c r="BA56" s="163" t="str">
        <f>IF('入力画面｜明細部'!AH49="","",'入力画面｜明細部'!AH49)</f>
        <v/>
      </c>
      <c r="BB56" s="164"/>
      <c r="BC56" s="164"/>
      <c r="BD56" s="164"/>
      <c r="BE56" s="165"/>
      <c r="BF56" s="34" t="str">
        <f>IF('入力画面｜明細部'!AL49="","",'入力画面｜明細部'!AL49)</f>
        <v/>
      </c>
      <c r="BG56" s="22" t="str">
        <f>IF(1 &lt;= 9-LEN('入力画面｜明細部'!$AM49), "", MID('入力画面｜明細部'!$AM49, 1-(9-LEN('入力画面｜明細部'!$AM49)), 1))</f>
        <v/>
      </c>
      <c r="BH56" s="23" t="str">
        <f>IF(2 &lt;= 9-LEN('入力画面｜明細部'!$AM49), "", MID('入力画面｜明細部'!$AM49, 2-(9-LEN('入力画面｜明細部'!$AM49)), 1))</f>
        <v/>
      </c>
      <c r="BI56" s="24" t="str">
        <f>IF(3 &lt;= 9-LEN('入力画面｜明細部'!$AM49), "", MID('入力画面｜明細部'!$AM49, 3-(9-LEN('入力画面｜明細部'!$AM49)), 1))</f>
        <v/>
      </c>
      <c r="BJ56" s="21" t="str">
        <f>IF(4 &lt;= 9-LEN('入力画面｜明細部'!$AM49), "", MID('入力画面｜明細部'!$AM49, 4-(9-LEN('入力画面｜明細部'!$AM49)), 1))</f>
        <v/>
      </c>
      <c r="BK56" s="23" t="str">
        <f>IF(5 &lt;= 9-LEN('入力画面｜明細部'!$AM49), "", MID('入力画面｜明細部'!$AM49, 5-(9-LEN('入力画面｜明細部'!$AM49)), 1))</f>
        <v/>
      </c>
      <c r="BL56" s="24" t="str">
        <f>IF(6 &lt;= 9-LEN('入力画面｜明細部'!$AM49), "", MID('入力画面｜明細部'!$AM49, 6-(9-LEN('入力画面｜明細部'!$AM49)), 1))</f>
        <v/>
      </c>
      <c r="BM56" s="21" t="str">
        <f>IF(7 &lt;= 9-LEN('入力画面｜明細部'!$AM49), "", MID('入力画面｜明細部'!$AM49, 7-(9-LEN('入力画面｜明細部'!$AM49)), 1))</f>
        <v/>
      </c>
      <c r="BN56" s="23" t="str">
        <f>IF(8 &lt;= 9-LEN('入力画面｜明細部'!$AM49), "", MID('入力画面｜明細部'!$AM49, 8-(9-LEN('入力画面｜明細部'!$AM49)), 1))</f>
        <v/>
      </c>
      <c r="BO56" s="25" t="str">
        <f>IF(9 &lt;= 9-LEN('入力画面｜明細部'!$AM49), "", MID('入力画面｜明細部'!$AM49, 9-(9-LEN('入力画面｜明細部'!$AM49)), 1))</f>
        <v/>
      </c>
      <c r="BP56" s="14"/>
      <c r="BQ56" s="15"/>
      <c r="BR56" s="16"/>
      <c r="BS56" s="17"/>
      <c r="BT56" s="15"/>
      <c r="BU56" s="16"/>
      <c r="BV56" s="17"/>
      <c r="BW56" s="15"/>
      <c r="BX56" s="18"/>
      <c r="BY56" s="96"/>
      <c r="BZ56" s="96"/>
    </row>
    <row r="57" spans="1:78" s="13" customFormat="1" ht="22.05" customHeight="1" x14ac:dyDescent="0.45">
      <c r="A57" s="158"/>
      <c r="B57" s="36" t="str">
        <f>IF(1 &lt;= 9-LEN('入力画面｜明細部'!$B50), "", MID('入力画面｜明細部'!$B50, 1-(9-LEN('入力画面｜明細部'!$B50)), 1))</f>
        <v/>
      </c>
      <c r="C57" s="37" t="str">
        <f>IF(2 &lt;= 9-LEN('入力画面｜明細部'!$B50), "", MID('入力画面｜明細部'!$B50, 2-(9-LEN('入力画面｜明細部'!$B50)), 1))</f>
        <v/>
      </c>
      <c r="D57" s="37" t="str">
        <f>IF(3 &lt;= 9-LEN('入力画面｜明細部'!$B50), "", MID('入力画面｜明細部'!$B50, 3-(9-LEN('入力画面｜明細部'!$B50)), 1))</f>
        <v/>
      </c>
      <c r="E57" s="37" t="str">
        <f>IF(4 &lt;= 9-LEN('入力画面｜明細部'!$B50), "", MID('入力画面｜明細部'!$B50, 4-(9-LEN('入力画面｜明細部'!$B50)), 1))</f>
        <v/>
      </c>
      <c r="F57" s="37" t="str">
        <f>IF(5 &lt;= 9-LEN('入力画面｜明細部'!$B50), "", MID('入力画面｜明細部'!$B50, 5-(9-LEN('入力画面｜明細部'!$B50)), 1))</f>
        <v/>
      </c>
      <c r="G57" s="37" t="str">
        <f>IF(6 &lt;= 9-LEN('入力画面｜明細部'!$B50), "", MID('入力画面｜明細部'!$B50, 6-(9-LEN('入力画面｜明細部'!$B50)), 1))</f>
        <v/>
      </c>
      <c r="H57" s="37" t="str">
        <f>IF(7 &lt;= 9-LEN('入力画面｜明細部'!$B50), "", MID('入力画面｜明細部'!$B50, 7-(9-LEN('入力画面｜明細部'!$B50)), 1))</f>
        <v/>
      </c>
      <c r="I57" s="37" t="str">
        <f>IF(8 &lt;= 9-LEN('入力画面｜明細部'!$B50), "", MID('入力画面｜明細部'!$B50, 8-(9-LEN('入力画面｜明細部'!$B50)), 1))</f>
        <v/>
      </c>
      <c r="J57" s="38" t="str">
        <f>IF(9 &lt;= 9-LEN('入力画面｜明細部'!$B50), "", MID('入力画面｜明細部'!$B50, 9-(9-LEN('入力画面｜明細部'!$B50)), 1))</f>
        <v/>
      </c>
      <c r="K57" s="39" t="str">
        <f>IF('入力画面｜明細部'!F50="","",'入力画面｜明細部'!F50)</f>
        <v/>
      </c>
      <c r="L57" s="30" t="str">
        <f>IF('入力画面｜明細部'!G50="","",'入力画面｜明細部'!G50)</f>
        <v/>
      </c>
      <c r="M57" s="30" t="str">
        <f>IF('入力画面｜明細部'!H50="","",'入力画面｜明細部'!H50)</f>
        <v/>
      </c>
      <c r="N57" s="162" t="str">
        <f>IF('入力画面｜明細部'!I50="","",'入力画面｜明細部'!I50)</f>
        <v/>
      </c>
      <c r="O57" s="162"/>
      <c r="P57" s="162"/>
      <c r="Q57" s="162"/>
      <c r="R57" s="162"/>
      <c r="S57" s="162"/>
      <c r="T57" s="162"/>
      <c r="U57" s="162"/>
      <c r="V57" s="162"/>
      <c r="W57" s="162" t="str">
        <f>IF('入力画面｜明細部'!O50="","",'入力画面｜明細部'!O50)</f>
        <v/>
      </c>
      <c r="X57" s="162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59" t="str">
        <f>IF('入力画面｜明細部'!W50="","",'入力画面｜明細部'!W50)</f>
        <v/>
      </c>
      <c r="AN57" s="160"/>
      <c r="AO57" s="160"/>
      <c r="AP57" s="160"/>
      <c r="AQ57" s="160"/>
      <c r="AR57" s="161"/>
      <c r="AS57" s="163" t="str">
        <f>IF('入力画面｜明細部'!AA50="","",'入力画面｜明細部'!AA50)</f>
        <v/>
      </c>
      <c r="AT57" s="164"/>
      <c r="AU57" s="164"/>
      <c r="AV57" s="165"/>
      <c r="AW57" s="166" t="str">
        <f>IF('入力画面｜明細部'!AE50="","",'入力画面｜明細部'!AE50)</f>
        <v/>
      </c>
      <c r="AX57" s="167"/>
      <c r="AY57" s="167"/>
      <c r="AZ57" s="168"/>
      <c r="BA57" s="163" t="str">
        <f>IF('入力画面｜明細部'!AH50="","",'入力画面｜明細部'!AH50)</f>
        <v/>
      </c>
      <c r="BB57" s="164"/>
      <c r="BC57" s="164"/>
      <c r="BD57" s="164"/>
      <c r="BE57" s="165"/>
      <c r="BF57" s="34" t="str">
        <f>IF('入力画面｜明細部'!AL50="","",'入力画面｜明細部'!AL50)</f>
        <v/>
      </c>
      <c r="BG57" s="22" t="str">
        <f>IF(1 &lt;= 9-LEN('入力画面｜明細部'!$AM50), "", MID('入力画面｜明細部'!$AM50, 1-(9-LEN('入力画面｜明細部'!$AM50)), 1))</f>
        <v/>
      </c>
      <c r="BH57" s="23" t="str">
        <f>IF(2 &lt;= 9-LEN('入力画面｜明細部'!$AM50), "", MID('入力画面｜明細部'!$AM50, 2-(9-LEN('入力画面｜明細部'!$AM50)), 1))</f>
        <v/>
      </c>
      <c r="BI57" s="24" t="str">
        <f>IF(3 &lt;= 9-LEN('入力画面｜明細部'!$AM50), "", MID('入力画面｜明細部'!$AM50, 3-(9-LEN('入力画面｜明細部'!$AM50)), 1))</f>
        <v/>
      </c>
      <c r="BJ57" s="21" t="str">
        <f>IF(4 &lt;= 9-LEN('入力画面｜明細部'!$AM50), "", MID('入力画面｜明細部'!$AM50, 4-(9-LEN('入力画面｜明細部'!$AM50)), 1))</f>
        <v/>
      </c>
      <c r="BK57" s="23" t="str">
        <f>IF(5 &lt;= 9-LEN('入力画面｜明細部'!$AM50), "", MID('入力画面｜明細部'!$AM50, 5-(9-LEN('入力画面｜明細部'!$AM50)), 1))</f>
        <v/>
      </c>
      <c r="BL57" s="24" t="str">
        <f>IF(6 &lt;= 9-LEN('入力画面｜明細部'!$AM50), "", MID('入力画面｜明細部'!$AM50, 6-(9-LEN('入力画面｜明細部'!$AM50)), 1))</f>
        <v/>
      </c>
      <c r="BM57" s="21" t="str">
        <f>IF(7 &lt;= 9-LEN('入力画面｜明細部'!$AM50), "", MID('入力画面｜明細部'!$AM50, 7-(9-LEN('入力画面｜明細部'!$AM50)), 1))</f>
        <v/>
      </c>
      <c r="BN57" s="23" t="str">
        <f>IF(8 &lt;= 9-LEN('入力画面｜明細部'!$AM50), "", MID('入力画面｜明細部'!$AM50, 8-(9-LEN('入力画面｜明細部'!$AM50)), 1))</f>
        <v/>
      </c>
      <c r="BO57" s="25" t="str">
        <f>IF(9 &lt;= 9-LEN('入力画面｜明細部'!$AM50), "", MID('入力画面｜明細部'!$AM50, 9-(9-LEN('入力画面｜明細部'!$AM50)), 1))</f>
        <v/>
      </c>
      <c r="BP57" s="14"/>
      <c r="BQ57" s="15"/>
      <c r="BR57" s="16"/>
      <c r="BS57" s="17"/>
      <c r="BT57" s="15"/>
      <c r="BU57" s="16"/>
      <c r="BV57" s="17"/>
      <c r="BW57" s="15"/>
      <c r="BX57" s="18"/>
      <c r="BY57" s="96"/>
      <c r="BZ57" s="96"/>
    </row>
    <row r="58" spans="1:78" s="13" customFormat="1" ht="22.05" customHeight="1" x14ac:dyDescent="0.45">
      <c r="A58" s="158"/>
      <c r="B58" s="36" t="str">
        <f>IF(1 &lt;= 9-LEN('入力画面｜明細部'!$B51), "", MID('入力画面｜明細部'!$B51, 1-(9-LEN('入力画面｜明細部'!$B51)), 1))</f>
        <v/>
      </c>
      <c r="C58" s="37" t="str">
        <f>IF(2 &lt;= 9-LEN('入力画面｜明細部'!$B51), "", MID('入力画面｜明細部'!$B51, 2-(9-LEN('入力画面｜明細部'!$B51)), 1))</f>
        <v/>
      </c>
      <c r="D58" s="37" t="str">
        <f>IF(3 &lt;= 9-LEN('入力画面｜明細部'!$B51), "", MID('入力画面｜明細部'!$B51, 3-(9-LEN('入力画面｜明細部'!$B51)), 1))</f>
        <v/>
      </c>
      <c r="E58" s="37" t="str">
        <f>IF(4 &lt;= 9-LEN('入力画面｜明細部'!$B51), "", MID('入力画面｜明細部'!$B51, 4-(9-LEN('入力画面｜明細部'!$B51)), 1))</f>
        <v/>
      </c>
      <c r="F58" s="37" t="str">
        <f>IF(5 &lt;= 9-LEN('入力画面｜明細部'!$B51), "", MID('入力画面｜明細部'!$B51, 5-(9-LEN('入力画面｜明細部'!$B51)), 1))</f>
        <v/>
      </c>
      <c r="G58" s="37" t="str">
        <f>IF(6 &lt;= 9-LEN('入力画面｜明細部'!$B51), "", MID('入力画面｜明細部'!$B51, 6-(9-LEN('入力画面｜明細部'!$B51)), 1))</f>
        <v/>
      </c>
      <c r="H58" s="37" t="str">
        <f>IF(7 &lt;= 9-LEN('入力画面｜明細部'!$B51), "", MID('入力画面｜明細部'!$B51, 7-(9-LEN('入力画面｜明細部'!$B51)), 1))</f>
        <v/>
      </c>
      <c r="I58" s="37" t="str">
        <f>IF(8 &lt;= 9-LEN('入力画面｜明細部'!$B51), "", MID('入力画面｜明細部'!$B51, 8-(9-LEN('入力画面｜明細部'!$B51)), 1))</f>
        <v/>
      </c>
      <c r="J58" s="38" t="str">
        <f>IF(9 &lt;= 9-LEN('入力画面｜明細部'!$B51), "", MID('入力画面｜明細部'!$B51, 9-(9-LEN('入力画面｜明細部'!$B51)), 1))</f>
        <v/>
      </c>
      <c r="K58" s="39" t="str">
        <f>IF('入力画面｜明細部'!F51="","",'入力画面｜明細部'!F51)</f>
        <v/>
      </c>
      <c r="L58" s="30" t="str">
        <f>IF('入力画面｜明細部'!G51="","",'入力画面｜明細部'!G51)</f>
        <v/>
      </c>
      <c r="M58" s="30" t="str">
        <f>IF('入力画面｜明細部'!H51="","",'入力画面｜明細部'!H51)</f>
        <v/>
      </c>
      <c r="N58" s="162" t="str">
        <f>IF('入力画面｜明細部'!I51="","",'入力画面｜明細部'!I51)</f>
        <v/>
      </c>
      <c r="O58" s="162"/>
      <c r="P58" s="162"/>
      <c r="Q58" s="162"/>
      <c r="R58" s="162"/>
      <c r="S58" s="162"/>
      <c r="T58" s="162"/>
      <c r="U58" s="162"/>
      <c r="V58" s="162"/>
      <c r="W58" s="162" t="str">
        <f>IF('入力画面｜明細部'!O51="","",'入力画面｜明細部'!O51)</f>
        <v/>
      </c>
      <c r="X58" s="162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59" t="str">
        <f>IF('入力画面｜明細部'!W51="","",'入力画面｜明細部'!W51)</f>
        <v/>
      </c>
      <c r="AN58" s="160"/>
      <c r="AO58" s="160"/>
      <c r="AP58" s="160"/>
      <c r="AQ58" s="160"/>
      <c r="AR58" s="161"/>
      <c r="AS58" s="163" t="str">
        <f>IF('入力画面｜明細部'!AA51="","",'入力画面｜明細部'!AA51)</f>
        <v/>
      </c>
      <c r="AT58" s="164"/>
      <c r="AU58" s="164"/>
      <c r="AV58" s="165"/>
      <c r="AW58" s="166" t="str">
        <f>IF('入力画面｜明細部'!AE51="","",'入力画面｜明細部'!AE51)</f>
        <v/>
      </c>
      <c r="AX58" s="167"/>
      <c r="AY58" s="167"/>
      <c r="AZ58" s="168"/>
      <c r="BA58" s="163" t="str">
        <f>IF('入力画面｜明細部'!AH51="","",'入力画面｜明細部'!AH51)</f>
        <v/>
      </c>
      <c r="BB58" s="164"/>
      <c r="BC58" s="164"/>
      <c r="BD58" s="164"/>
      <c r="BE58" s="165"/>
      <c r="BF58" s="34" t="str">
        <f>IF('入力画面｜明細部'!AL51="","",'入力画面｜明細部'!AL51)</f>
        <v/>
      </c>
      <c r="BG58" s="22" t="str">
        <f>IF(1 &lt;= 9-LEN('入力画面｜明細部'!$AM51), "", MID('入力画面｜明細部'!$AM51, 1-(9-LEN('入力画面｜明細部'!$AM51)), 1))</f>
        <v/>
      </c>
      <c r="BH58" s="23" t="str">
        <f>IF(2 &lt;= 9-LEN('入力画面｜明細部'!$AM51), "", MID('入力画面｜明細部'!$AM51, 2-(9-LEN('入力画面｜明細部'!$AM51)), 1))</f>
        <v/>
      </c>
      <c r="BI58" s="24" t="str">
        <f>IF(3 &lt;= 9-LEN('入力画面｜明細部'!$AM51), "", MID('入力画面｜明細部'!$AM51, 3-(9-LEN('入力画面｜明細部'!$AM51)), 1))</f>
        <v/>
      </c>
      <c r="BJ58" s="21" t="str">
        <f>IF(4 &lt;= 9-LEN('入力画面｜明細部'!$AM51), "", MID('入力画面｜明細部'!$AM51, 4-(9-LEN('入力画面｜明細部'!$AM51)), 1))</f>
        <v/>
      </c>
      <c r="BK58" s="23" t="str">
        <f>IF(5 &lt;= 9-LEN('入力画面｜明細部'!$AM51), "", MID('入力画面｜明細部'!$AM51, 5-(9-LEN('入力画面｜明細部'!$AM51)), 1))</f>
        <v/>
      </c>
      <c r="BL58" s="24" t="str">
        <f>IF(6 &lt;= 9-LEN('入力画面｜明細部'!$AM51), "", MID('入力画面｜明細部'!$AM51, 6-(9-LEN('入力画面｜明細部'!$AM51)), 1))</f>
        <v/>
      </c>
      <c r="BM58" s="21" t="str">
        <f>IF(7 &lt;= 9-LEN('入力画面｜明細部'!$AM51), "", MID('入力画面｜明細部'!$AM51, 7-(9-LEN('入力画面｜明細部'!$AM51)), 1))</f>
        <v/>
      </c>
      <c r="BN58" s="23" t="str">
        <f>IF(8 &lt;= 9-LEN('入力画面｜明細部'!$AM51), "", MID('入力画面｜明細部'!$AM51, 8-(9-LEN('入力画面｜明細部'!$AM51)), 1))</f>
        <v/>
      </c>
      <c r="BO58" s="25" t="str">
        <f>IF(9 &lt;= 9-LEN('入力画面｜明細部'!$AM51), "", MID('入力画面｜明細部'!$AM51, 9-(9-LEN('入力画面｜明細部'!$AM51)), 1))</f>
        <v/>
      </c>
      <c r="BP58" s="14"/>
      <c r="BQ58" s="15"/>
      <c r="BR58" s="16"/>
      <c r="BS58" s="17"/>
      <c r="BT58" s="15"/>
      <c r="BU58" s="16"/>
      <c r="BV58" s="17"/>
      <c r="BW58" s="15"/>
      <c r="BX58" s="18"/>
      <c r="BY58" s="96"/>
      <c r="BZ58" s="96"/>
    </row>
    <row r="59" spans="1:78" s="13" customFormat="1" ht="22.05" customHeight="1" x14ac:dyDescent="0.45">
      <c r="A59" s="158"/>
      <c r="B59" s="36" t="str">
        <f>IF(1 &lt;= 9-LEN('入力画面｜明細部'!$B52), "", MID('入力画面｜明細部'!$B52, 1-(9-LEN('入力画面｜明細部'!$B52)), 1))</f>
        <v/>
      </c>
      <c r="C59" s="37" t="str">
        <f>IF(2 &lt;= 9-LEN('入力画面｜明細部'!$B52), "", MID('入力画面｜明細部'!$B52, 2-(9-LEN('入力画面｜明細部'!$B52)), 1))</f>
        <v/>
      </c>
      <c r="D59" s="37" t="str">
        <f>IF(3 &lt;= 9-LEN('入力画面｜明細部'!$B52), "", MID('入力画面｜明細部'!$B52, 3-(9-LEN('入力画面｜明細部'!$B52)), 1))</f>
        <v/>
      </c>
      <c r="E59" s="37" t="str">
        <f>IF(4 &lt;= 9-LEN('入力画面｜明細部'!$B52), "", MID('入力画面｜明細部'!$B52, 4-(9-LEN('入力画面｜明細部'!$B52)), 1))</f>
        <v/>
      </c>
      <c r="F59" s="37" t="str">
        <f>IF(5 &lt;= 9-LEN('入力画面｜明細部'!$B52), "", MID('入力画面｜明細部'!$B52, 5-(9-LEN('入力画面｜明細部'!$B52)), 1))</f>
        <v/>
      </c>
      <c r="G59" s="37" t="str">
        <f>IF(6 &lt;= 9-LEN('入力画面｜明細部'!$B52), "", MID('入力画面｜明細部'!$B52, 6-(9-LEN('入力画面｜明細部'!$B52)), 1))</f>
        <v/>
      </c>
      <c r="H59" s="37" t="str">
        <f>IF(7 &lt;= 9-LEN('入力画面｜明細部'!$B52), "", MID('入力画面｜明細部'!$B52, 7-(9-LEN('入力画面｜明細部'!$B52)), 1))</f>
        <v/>
      </c>
      <c r="I59" s="37" t="str">
        <f>IF(8 &lt;= 9-LEN('入力画面｜明細部'!$B52), "", MID('入力画面｜明細部'!$B52, 8-(9-LEN('入力画面｜明細部'!$B52)), 1))</f>
        <v/>
      </c>
      <c r="J59" s="38" t="str">
        <f>IF(9 &lt;= 9-LEN('入力画面｜明細部'!$B52), "", MID('入力画面｜明細部'!$B52, 9-(9-LEN('入力画面｜明細部'!$B52)), 1))</f>
        <v/>
      </c>
      <c r="K59" s="39" t="str">
        <f>IF('入力画面｜明細部'!F52="","",'入力画面｜明細部'!F52)</f>
        <v/>
      </c>
      <c r="L59" s="30" t="str">
        <f>IF('入力画面｜明細部'!G52="","",'入力画面｜明細部'!G52)</f>
        <v/>
      </c>
      <c r="M59" s="30" t="str">
        <f>IF('入力画面｜明細部'!H52="","",'入力画面｜明細部'!H52)</f>
        <v/>
      </c>
      <c r="N59" s="162" t="str">
        <f>IF('入力画面｜明細部'!I52="","",'入力画面｜明細部'!I52)</f>
        <v/>
      </c>
      <c r="O59" s="162"/>
      <c r="P59" s="162"/>
      <c r="Q59" s="162"/>
      <c r="R59" s="162"/>
      <c r="S59" s="162"/>
      <c r="T59" s="162"/>
      <c r="U59" s="162"/>
      <c r="V59" s="162"/>
      <c r="W59" s="162" t="str">
        <f>IF('入力画面｜明細部'!O52="","",'入力画面｜明細部'!O52)</f>
        <v/>
      </c>
      <c r="X59" s="162"/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59" t="str">
        <f>IF('入力画面｜明細部'!W52="","",'入力画面｜明細部'!W52)</f>
        <v/>
      </c>
      <c r="AN59" s="160"/>
      <c r="AO59" s="160"/>
      <c r="AP59" s="160"/>
      <c r="AQ59" s="160"/>
      <c r="AR59" s="161"/>
      <c r="AS59" s="163" t="str">
        <f>IF('入力画面｜明細部'!AA52="","",'入力画面｜明細部'!AA52)</f>
        <v/>
      </c>
      <c r="AT59" s="164"/>
      <c r="AU59" s="164"/>
      <c r="AV59" s="165"/>
      <c r="AW59" s="166" t="str">
        <f>IF('入力画面｜明細部'!AE52="","",'入力画面｜明細部'!AE52)</f>
        <v/>
      </c>
      <c r="AX59" s="167"/>
      <c r="AY59" s="167"/>
      <c r="AZ59" s="168"/>
      <c r="BA59" s="163" t="str">
        <f>IF('入力画面｜明細部'!AH52="","",'入力画面｜明細部'!AH52)</f>
        <v/>
      </c>
      <c r="BB59" s="164"/>
      <c r="BC59" s="164"/>
      <c r="BD59" s="164"/>
      <c r="BE59" s="165"/>
      <c r="BF59" s="34" t="str">
        <f>IF('入力画面｜明細部'!AL52="","",'入力画面｜明細部'!AL52)</f>
        <v/>
      </c>
      <c r="BG59" s="22" t="str">
        <f>IF(1 &lt;= 9-LEN('入力画面｜明細部'!$AM52), "", MID('入力画面｜明細部'!$AM52, 1-(9-LEN('入力画面｜明細部'!$AM52)), 1))</f>
        <v/>
      </c>
      <c r="BH59" s="23" t="str">
        <f>IF(2 &lt;= 9-LEN('入力画面｜明細部'!$AM52), "", MID('入力画面｜明細部'!$AM52, 2-(9-LEN('入力画面｜明細部'!$AM52)), 1))</f>
        <v/>
      </c>
      <c r="BI59" s="24" t="str">
        <f>IF(3 &lt;= 9-LEN('入力画面｜明細部'!$AM52), "", MID('入力画面｜明細部'!$AM52, 3-(9-LEN('入力画面｜明細部'!$AM52)), 1))</f>
        <v/>
      </c>
      <c r="BJ59" s="21" t="str">
        <f>IF(4 &lt;= 9-LEN('入力画面｜明細部'!$AM52), "", MID('入力画面｜明細部'!$AM52, 4-(9-LEN('入力画面｜明細部'!$AM52)), 1))</f>
        <v/>
      </c>
      <c r="BK59" s="23" t="str">
        <f>IF(5 &lt;= 9-LEN('入力画面｜明細部'!$AM52), "", MID('入力画面｜明細部'!$AM52, 5-(9-LEN('入力画面｜明細部'!$AM52)), 1))</f>
        <v/>
      </c>
      <c r="BL59" s="24" t="str">
        <f>IF(6 &lt;= 9-LEN('入力画面｜明細部'!$AM52), "", MID('入力画面｜明細部'!$AM52, 6-(9-LEN('入力画面｜明細部'!$AM52)), 1))</f>
        <v/>
      </c>
      <c r="BM59" s="21" t="str">
        <f>IF(7 &lt;= 9-LEN('入力画面｜明細部'!$AM52), "", MID('入力画面｜明細部'!$AM52, 7-(9-LEN('入力画面｜明細部'!$AM52)), 1))</f>
        <v/>
      </c>
      <c r="BN59" s="23" t="str">
        <f>IF(8 &lt;= 9-LEN('入力画面｜明細部'!$AM52), "", MID('入力画面｜明細部'!$AM52, 8-(9-LEN('入力画面｜明細部'!$AM52)), 1))</f>
        <v/>
      </c>
      <c r="BO59" s="25" t="str">
        <f>IF(9 &lt;= 9-LEN('入力画面｜明細部'!$AM52), "", MID('入力画面｜明細部'!$AM52, 9-(9-LEN('入力画面｜明細部'!$AM52)), 1))</f>
        <v/>
      </c>
      <c r="BP59" s="14"/>
      <c r="BQ59" s="15"/>
      <c r="BR59" s="16"/>
      <c r="BS59" s="17"/>
      <c r="BT59" s="15"/>
      <c r="BU59" s="16"/>
      <c r="BV59" s="17"/>
      <c r="BW59" s="15"/>
      <c r="BX59" s="18"/>
      <c r="BY59" s="96"/>
      <c r="BZ59" s="96"/>
    </row>
    <row r="60" spans="1:78" s="13" customFormat="1" ht="22.05" customHeight="1" x14ac:dyDescent="0.45">
      <c r="A60" s="158"/>
      <c r="B60" s="36" t="str">
        <f>IF(1 &lt;= 9-LEN('入力画面｜明細部'!$B53), "", MID('入力画面｜明細部'!$B53, 1-(9-LEN('入力画面｜明細部'!$B53)), 1))</f>
        <v/>
      </c>
      <c r="C60" s="37" t="str">
        <f>IF(2 &lt;= 9-LEN('入力画面｜明細部'!$B53), "", MID('入力画面｜明細部'!$B53, 2-(9-LEN('入力画面｜明細部'!$B53)), 1))</f>
        <v/>
      </c>
      <c r="D60" s="37" t="str">
        <f>IF(3 &lt;= 9-LEN('入力画面｜明細部'!$B53), "", MID('入力画面｜明細部'!$B53, 3-(9-LEN('入力画面｜明細部'!$B53)), 1))</f>
        <v/>
      </c>
      <c r="E60" s="37" t="str">
        <f>IF(4 &lt;= 9-LEN('入力画面｜明細部'!$B53), "", MID('入力画面｜明細部'!$B53, 4-(9-LEN('入力画面｜明細部'!$B53)), 1))</f>
        <v/>
      </c>
      <c r="F60" s="37" t="str">
        <f>IF(5 &lt;= 9-LEN('入力画面｜明細部'!$B53), "", MID('入力画面｜明細部'!$B53, 5-(9-LEN('入力画面｜明細部'!$B53)), 1))</f>
        <v/>
      </c>
      <c r="G60" s="37" t="str">
        <f>IF(6 &lt;= 9-LEN('入力画面｜明細部'!$B53), "", MID('入力画面｜明細部'!$B53, 6-(9-LEN('入力画面｜明細部'!$B53)), 1))</f>
        <v/>
      </c>
      <c r="H60" s="37" t="str">
        <f>IF(7 &lt;= 9-LEN('入力画面｜明細部'!$B53), "", MID('入力画面｜明細部'!$B53, 7-(9-LEN('入力画面｜明細部'!$B53)), 1))</f>
        <v/>
      </c>
      <c r="I60" s="37" t="str">
        <f>IF(8 &lt;= 9-LEN('入力画面｜明細部'!$B53), "", MID('入力画面｜明細部'!$B53, 8-(9-LEN('入力画面｜明細部'!$B53)), 1))</f>
        <v/>
      </c>
      <c r="J60" s="38" t="str">
        <f>IF(9 &lt;= 9-LEN('入力画面｜明細部'!$B53), "", MID('入力画面｜明細部'!$B53, 9-(9-LEN('入力画面｜明細部'!$B53)), 1))</f>
        <v/>
      </c>
      <c r="K60" s="39" t="str">
        <f>IF('入力画面｜明細部'!F53="","",'入力画面｜明細部'!F53)</f>
        <v/>
      </c>
      <c r="L60" s="30" t="str">
        <f>IF('入力画面｜明細部'!G53="","",'入力画面｜明細部'!G53)</f>
        <v/>
      </c>
      <c r="M60" s="30" t="str">
        <f>IF('入力画面｜明細部'!H53="","",'入力画面｜明細部'!H53)</f>
        <v/>
      </c>
      <c r="N60" s="162" t="str">
        <f>IF('入力画面｜明細部'!I53="","",'入力画面｜明細部'!I53)</f>
        <v/>
      </c>
      <c r="O60" s="162"/>
      <c r="P60" s="162"/>
      <c r="Q60" s="162"/>
      <c r="R60" s="162"/>
      <c r="S60" s="162"/>
      <c r="T60" s="162"/>
      <c r="U60" s="162"/>
      <c r="V60" s="162"/>
      <c r="W60" s="162" t="str">
        <f>IF('入力画面｜明細部'!O53="","",'入力画面｜明細部'!O53)</f>
        <v/>
      </c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59" t="str">
        <f>IF('入力画面｜明細部'!W53="","",'入力画面｜明細部'!W53)</f>
        <v/>
      </c>
      <c r="AN60" s="160"/>
      <c r="AO60" s="160"/>
      <c r="AP60" s="160"/>
      <c r="AQ60" s="160"/>
      <c r="AR60" s="161"/>
      <c r="AS60" s="163" t="str">
        <f>IF('入力画面｜明細部'!AA53="","",'入力画面｜明細部'!AA53)</f>
        <v/>
      </c>
      <c r="AT60" s="164"/>
      <c r="AU60" s="164"/>
      <c r="AV60" s="165"/>
      <c r="AW60" s="166" t="str">
        <f>IF('入力画面｜明細部'!AE53="","",'入力画面｜明細部'!AE53)</f>
        <v/>
      </c>
      <c r="AX60" s="167"/>
      <c r="AY60" s="167"/>
      <c r="AZ60" s="168"/>
      <c r="BA60" s="163" t="str">
        <f>IF('入力画面｜明細部'!AH53="","",'入力画面｜明細部'!AH53)</f>
        <v/>
      </c>
      <c r="BB60" s="164"/>
      <c r="BC60" s="164"/>
      <c r="BD60" s="164"/>
      <c r="BE60" s="165"/>
      <c r="BF60" s="34" t="str">
        <f>IF('入力画面｜明細部'!AL53="","",'入力画面｜明細部'!AL53)</f>
        <v/>
      </c>
      <c r="BG60" s="22" t="str">
        <f>IF(1 &lt;= 9-LEN('入力画面｜明細部'!$AM53), "", MID('入力画面｜明細部'!$AM53, 1-(9-LEN('入力画面｜明細部'!$AM53)), 1))</f>
        <v/>
      </c>
      <c r="BH60" s="23" t="str">
        <f>IF(2 &lt;= 9-LEN('入力画面｜明細部'!$AM53), "", MID('入力画面｜明細部'!$AM53, 2-(9-LEN('入力画面｜明細部'!$AM53)), 1))</f>
        <v/>
      </c>
      <c r="BI60" s="24" t="str">
        <f>IF(3 &lt;= 9-LEN('入力画面｜明細部'!$AM53), "", MID('入力画面｜明細部'!$AM53, 3-(9-LEN('入力画面｜明細部'!$AM53)), 1))</f>
        <v/>
      </c>
      <c r="BJ60" s="21" t="str">
        <f>IF(4 &lt;= 9-LEN('入力画面｜明細部'!$AM53), "", MID('入力画面｜明細部'!$AM53, 4-(9-LEN('入力画面｜明細部'!$AM53)), 1))</f>
        <v/>
      </c>
      <c r="BK60" s="23" t="str">
        <f>IF(5 &lt;= 9-LEN('入力画面｜明細部'!$AM53), "", MID('入力画面｜明細部'!$AM53, 5-(9-LEN('入力画面｜明細部'!$AM53)), 1))</f>
        <v/>
      </c>
      <c r="BL60" s="24" t="str">
        <f>IF(6 &lt;= 9-LEN('入力画面｜明細部'!$AM53), "", MID('入力画面｜明細部'!$AM53, 6-(9-LEN('入力画面｜明細部'!$AM53)), 1))</f>
        <v/>
      </c>
      <c r="BM60" s="21" t="str">
        <f>IF(7 &lt;= 9-LEN('入力画面｜明細部'!$AM53), "", MID('入力画面｜明細部'!$AM53, 7-(9-LEN('入力画面｜明細部'!$AM53)), 1))</f>
        <v/>
      </c>
      <c r="BN60" s="23" t="str">
        <f>IF(8 &lt;= 9-LEN('入力画面｜明細部'!$AM53), "", MID('入力画面｜明細部'!$AM53, 8-(9-LEN('入力画面｜明細部'!$AM53)), 1))</f>
        <v/>
      </c>
      <c r="BO60" s="25" t="str">
        <f>IF(9 &lt;= 9-LEN('入力画面｜明細部'!$AM53), "", MID('入力画面｜明細部'!$AM53, 9-(9-LEN('入力画面｜明細部'!$AM53)), 1))</f>
        <v/>
      </c>
      <c r="BP60" s="14"/>
      <c r="BQ60" s="15"/>
      <c r="BR60" s="16"/>
      <c r="BS60" s="17"/>
      <c r="BT60" s="15"/>
      <c r="BU60" s="16"/>
      <c r="BV60" s="17"/>
      <c r="BW60" s="15"/>
      <c r="BX60" s="18"/>
      <c r="BY60" s="96"/>
      <c r="BZ60" s="96"/>
    </row>
    <row r="61" spans="1:78" s="13" customFormat="1" ht="22.05" customHeight="1" x14ac:dyDescent="0.45">
      <c r="A61"/>
      <c r="B61" s="36" t="str">
        <f>IF(1 &lt;= 9-LEN('入力画面｜明細部'!$B54), "", MID('入力画面｜明細部'!$B54, 1-(9-LEN('入力画面｜明細部'!$B54)), 1))</f>
        <v/>
      </c>
      <c r="C61" s="37" t="str">
        <f>IF(2 &lt;= 9-LEN('入力画面｜明細部'!$B54), "", MID('入力画面｜明細部'!$B54, 2-(9-LEN('入力画面｜明細部'!$B54)), 1))</f>
        <v/>
      </c>
      <c r="D61" s="37" t="str">
        <f>IF(3 &lt;= 9-LEN('入力画面｜明細部'!$B54), "", MID('入力画面｜明細部'!$B54, 3-(9-LEN('入力画面｜明細部'!$B54)), 1))</f>
        <v/>
      </c>
      <c r="E61" s="37" t="str">
        <f>IF(4 &lt;= 9-LEN('入力画面｜明細部'!$B54), "", MID('入力画面｜明細部'!$B54, 4-(9-LEN('入力画面｜明細部'!$B54)), 1))</f>
        <v/>
      </c>
      <c r="F61" s="37" t="str">
        <f>IF(5 &lt;= 9-LEN('入力画面｜明細部'!$B54), "", MID('入力画面｜明細部'!$B54, 5-(9-LEN('入力画面｜明細部'!$B54)), 1))</f>
        <v/>
      </c>
      <c r="G61" s="37" t="str">
        <f>IF(6 &lt;= 9-LEN('入力画面｜明細部'!$B54), "", MID('入力画面｜明細部'!$B54, 6-(9-LEN('入力画面｜明細部'!$B54)), 1))</f>
        <v/>
      </c>
      <c r="H61" s="37" t="str">
        <f>IF(7 &lt;= 9-LEN('入力画面｜明細部'!$B54), "", MID('入力画面｜明細部'!$B54, 7-(9-LEN('入力画面｜明細部'!$B54)), 1))</f>
        <v/>
      </c>
      <c r="I61" s="37" t="str">
        <f>IF(8 &lt;= 9-LEN('入力画面｜明細部'!$B54), "", MID('入力画面｜明細部'!$B54, 8-(9-LEN('入力画面｜明細部'!$B54)), 1))</f>
        <v/>
      </c>
      <c r="J61" s="38" t="str">
        <f>IF(9 &lt;= 9-LEN('入力画面｜明細部'!$B54), "", MID('入力画面｜明細部'!$B54, 9-(9-LEN('入力画面｜明細部'!$B54)), 1))</f>
        <v/>
      </c>
      <c r="K61" s="39" t="str">
        <f>IF('入力画面｜明細部'!F54="","",'入力画面｜明細部'!F54)</f>
        <v/>
      </c>
      <c r="L61" s="30" t="str">
        <f>IF('入力画面｜明細部'!G54="","",'入力画面｜明細部'!G54)</f>
        <v/>
      </c>
      <c r="M61" s="30" t="str">
        <f>IF('入力画面｜明細部'!H54="","",'入力画面｜明細部'!H54)</f>
        <v/>
      </c>
      <c r="N61" s="162" t="str">
        <f>IF('入力画面｜明細部'!I54="","",'入力画面｜明細部'!I54)</f>
        <v/>
      </c>
      <c r="O61" s="162"/>
      <c r="P61" s="162"/>
      <c r="Q61" s="162"/>
      <c r="R61" s="162"/>
      <c r="S61" s="162"/>
      <c r="T61" s="162"/>
      <c r="U61" s="162"/>
      <c r="V61" s="162"/>
      <c r="W61" s="162" t="str">
        <f>IF('入力画面｜明細部'!O54="","",'入力画面｜明細部'!O54)</f>
        <v/>
      </c>
      <c r="X61" s="162"/>
      <c r="Y61" s="162"/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59" t="str">
        <f>IF('入力画面｜明細部'!W54="","",'入力画面｜明細部'!W54)</f>
        <v/>
      </c>
      <c r="AN61" s="160"/>
      <c r="AO61" s="160"/>
      <c r="AP61" s="160"/>
      <c r="AQ61" s="160"/>
      <c r="AR61" s="161"/>
      <c r="AS61" s="163" t="str">
        <f>IF('入力画面｜明細部'!AA54="","",'入力画面｜明細部'!AA54)</f>
        <v/>
      </c>
      <c r="AT61" s="164"/>
      <c r="AU61" s="164"/>
      <c r="AV61" s="165"/>
      <c r="AW61" s="166" t="str">
        <f>IF('入力画面｜明細部'!AE54="","",'入力画面｜明細部'!AE54)</f>
        <v/>
      </c>
      <c r="AX61" s="167"/>
      <c r="AY61" s="167"/>
      <c r="AZ61" s="168"/>
      <c r="BA61" s="163" t="str">
        <f>IF('入力画面｜明細部'!AH54="","",'入力画面｜明細部'!AH54)</f>
        <v/>
      </c>
      <c r="BB61" s="164"/>
      <c r="BC61" s="164"/>
      <c r="BD61" s="164"/>
      <c r="BE61" s="165"/>
      <c r="BF61" s="34" t="str">
        <f>IF('入力画面｜明細部'!AL54="","",'入力画面｜明細部'!AL54)</f>
        <v/>
      </c>
      <c r="BG61" s="22" t="str">
        <f>IF(1 &lt;= 9-LEN('入力画面｜明細部'!$AM54), "", MID('入力画面｜明細部'!$AM54, 1-(9-LEN('入力画面｜明細部'!$AM54)), 1))</f>
        <v/>
      </c>
      <c r="BH61" s="23" t="str">
        <f>IF(2 &lt;= 9-LEN('入力画面｜明細部'!$AM54), "", MID('入力画面｜明細部'!$AM54, 2-(9-LEN('入力画面｜明細部'!$AM54)), 1))</f>
        <v/>
      </c>
      <c r="BI61" s="24" t="str">
        <f>IF(3 &lt;= 9-LEN('入力画面｜明細部'!$AM54), "", MID('入力画面｜明細部'!$AM54, 3-(9-LEN('入力画面｜明細部'!$AM54)), 1))</f>
        <v/>
      </c>
      <c r="BJ61" s="21" t="str">
        <f>IF(4 &lt;= 9-LEN('入力画面｜明細部'!$AM54), "", MID('入力画面｜明細部'!$AM54, 4-(9-LEN('入力画面｜明細部'!$AM54)), 1))</f>
        <v/>
      </c>
      <c r="BK61" s="23" t="str">
        <f>IF(5 &lt;= 9-LEN('入力画面｜明細部'!$AM54), "", MID('入力画面｜明細部'!$AM54, 5-(9-LEN('入力画面｜明細部'!$AM54)), 1))</f>
        <v/>
      </c>
      <c r="BL61" s="24" t="str">
        <f>IF(6 &lt;= 9-LEN('入力画面｜明細部'!$AM54), "", MID('入力画面｜明細部'!$AM54, 6-(9-LEN('入力画面｜明細部'!$AM54)), 1))</f>
        <v/>
      </c>
      <c r="BM61" s="21" t="str">
        <f>IF(7 &lt;= 9-LEN('入力画面｜明細部'!$AM54), "", MID('入力画面｜明細部'!$AM54, 7-(9-LEN('入力画面｜明細部'!$AM54)), 1))</f>
        <v/>
      </c>
      <c r="BN61" s="23" t="str">
        <f>IF(8 &lt;= 9-LEN('入力画面｜明細部'!$AM54), "", MID('入力画面｜明細部'!$AM54, 8-(9-LEN('入力画面｜明細部'!$AM54)), 1))</f>
        <v/>
      </c>
      <c r="BO61" s="25" t="str">
        <f>IF(9 &lt;= 9-LEN('入力画面｜明細部'!$AM54), "", MID('入力画面｜明細部'!$AM54, 9-(9-LEN('入力画面｜明細部'!$AM54)), 1))</f>
        <v/>
      </c>
      <c r="BP61" s="14"/>
      <c r="BQ61" s="15"/>
      <c r="BR61" s="16"/>
      <c r="BS61" s="17"/>
      <c r="BT61" s="15"/>
      <c r="BU61" s="16"/>
      <c r="BV61" s="17"/>
      <c r="BW61" s="15"/>
      <c r="BX61" s="18"/>
      <c r="BY61" s="96"/>
      <c r="BZ61" s="96"/>
    </row>
    <row r="62" spans="1:78" s="13" customFormat="1" ht="22.05" customHeight="1" x14ac:dyDescent="0.45">
      <c r="A62"/>
      <c r="B62" s="36" t="str">
        <f>IF(1 &lt;= 9-LEN('入力画面｜明細部'!$B55), "", MID('入力画面｜明細部'!$B55, 1-(9-LEN('入力画面｜明細部'!$B55)), 1))</f>
        <v/>
      </c>
      <c r="C62" s="37" t="str">
        <f>IF(2 &lt;= 9-LEN('入力画面｜明細部'!$B55), "", MID('入力画面｜明細部'!$B55, 2-(9-LEN('入力画面｜明細部'!$B55)), 1))</f>
        <v/>
      </c>
      <c r="D62" s="37" t="str">
        <f>IF(3 &lt;= 9-LEN('入力画面｜明細部'!$B55), "", MID('入力画面｜明細部'!$B55, 3-(9-LEN('入力画面｜明細部'!$B55)), 1))</f>
        <v/>
      </c>
      <c r="E62" s="37" t="str">
        <f>IF(4 &lt;= 9-LEN('入力画面｜明細部'!$B55), "", MID('入力画面｜明細部'!$B55, 4-(9-LEN('入力画面｜明細部'!$B55)), 1))</f>
        <v/>
      </c>
      <c r="F62" s="37" t="str">
        <f>IF(5 &lt;= 9-LEN('入力画面｜明細部'!$B55), "", MID('入力画面｜明細部'!$B55, 5-(9-LEN('入力画面｜明細部'!$B55)), 1))</f>
        <v/>
      </c>
      <c r="G62" s="37" t="str">
        <f>IF(6 &lt;= 9-LEN('入力画面｜明細部'!$B55), "", MID('入力画面｜明細部'!$B55, 6-(9-LEN('入力画面｜明細部'!$B55)), 1))</f>
        <v/>
      </c>
      <c r="H62" s="37" t="str">
        <f>IF(7 &lt;= 9-LEN('入力画面｜明細部'!$B55), "", MID('入力画面｜明細部'!$B55, 7-(9-LEN('入力画面｜明細部'!$B55)), 1))</f>
        <v/>
      </c>
      <c r="I62" s="37" t="str">
        <f>IF(8 &lt;= 9-LEN('入力画面｜明細部'!$B55), "", MID('入力画面｜明細部'!$B55, 8-(9-LEN('入力画面｜明細部'!$B55)), 1))</f>
        <v/>
      </c>
      <c r="J62" s="38" t="str">
        <f>IF(9 &lt;= 9-LEN('入力画面｜明細部'!$B55), "", MID('入力画面｜明細部'!$B55, 9-(9-LEN('入力画面｜明細部'!$B55)), 1))</f>
        <v/>
      </c>
      <c r="K62" s="39" t="str">
        <f>IF('入力画面｜明細部'!F55="","",'入力画面｜明細部'!F55)</f>
        <v/>
      </c>
      <c r="L62" s="30" t="str">
        <f>IF('入力画面｜明細部'!G55="","",'入力画面｜明細部'!G55)</f>
        <v/>
      </c>
      <c r="M62" s="30" t="str">
        <f>IF('入力画面｜明細部'!H55="","",'入力画面｜明細部'!H55)</f>
        <v/>
      </c>
      <c r="N62" s="162" t="str">
        <f>IF('入力画面｜明細部'!I55="","",'入力画面｜明細部'!I55)</f>
        <v/>
      </c>
      <c r="O62" s="162"/>
      <c r="P62" s="162"/>
      <c r="Q62" s="162"/>
      <c r="R62" s="162"/>
      <c r="S62" s="162"/>
      <c r="T62" s="162"/>
      <c r="U62" s="162"/>
      <c r="V62" s="162"/>
      <c r="W62" s="162" t="str">
        <f>IF('入力画面｜明細部'!O55="","",'入力画面｜明細部'!O55)</f>
        <v/>
      </c>
      <c r="X62" s="162"/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59" t="str">
        <f>IF('入力画面｜明細部'!W55="","",'入力画面｜明細部'!W55)</f>
        <v/>
      </c>
      <c r="AN62" s="160"/>
      <c r="AO62" s="160"/>
      <c r="AP62" s="160"/>
      <c r="AQ62" s="160"/>
      <c r="AR62" s="161"/>
      <c r="AS62" s="163" t="str">
        <f>IF('入力画面｜明細部'!AA55="","",'入力画面｜明細部'!AA55)</f>
        <v/>
      </c>
      <c r="AT62" s="164"/>
      <c r="AU62" s="164"/>
      <c r="AV62" s="165"/>
      <c r="AW62" s="166" t="str">
        <f>IF('入力画面｜明細部'!AE55="","",'入力画面｜明細部'!AE55)</f>
        <v/>
      </c>
      <c r="AX62" s="167"/>
      <c r="AY62" s="167"/>
      <c r="AZ62" s="168"/>
      <c r="BA62" s="163" t="str">
        <f>IF('入力画面｜明細部'!AH55="","",'入力画面｜明細部'!AH55)</f>
        <v/>
      </c>
      <c r="BB62" s="164"/>
      <c r="BC62" s="164"/>
      <c r="BD62" s="164"/>
      <c r="BE62" s="165"/>
      <c r="BF62" s="34" t="str">
        <f>IF('入力画面｜明細部'!AL55="","",'入力画面｜明細部'!AL55)</f>
        <v/>
      </c>
      <c r="BG62" s="22" t="str">
        <f>IF(1 &lt;= 9-LEN('入力画面｜明細部'!$AM55), "", MID('入力画面｜明細部'!$AM55, 1-(9-LEN('入力画面｜明細部'!$AM55)), 1))</f>
        <v/>
      </c>
      <c r="BH62" s="23" t="str">
        <f>IF(2 &lt;= 9-LEN('入力画面｜明細部'!$AM55), "", MID('入力画面｜明細部'!$AM55, 2-(9-LEN('入力画面｜明細部'!$AM55)), 1))</f>
        <v/>
      </c>
      <c r="BI62" s="24" t="str">
        <f>IF(3 &lt;= 9-LEN('入力画面｜明細部'!$AM55), "", MID('入力画面｜明細部'!$AM55, 3-(9-LEN('入力画面｜明細部'!$AM55)), 1))</f>
        <v/>
      </c>
      <c r="BJ62" s="21" t="str">
        <f>IF(4 &lt;= 9-LEN('入力画面｜明細部'!$AM55), "", MID('入力画面｜明細部'!$AM55, 4-(9-LEN('入力画面｜明細部'!$AM55)), 1))</f>
        <v/>
      </c>
      <c r="BK62" s="23" t="str">
        <f>IF(5 &lt;= 9-LEN('入力画面｜明細部'!$AM55), "", MID('入力画面｜明細部'!$AM55, 5-(9-LEN('入力画面｜明細部'!$AM55)), 1))</f>
        <v/>
      </c>
      <c r="BL62" s="24" t="str">
        <f>IF(6 &lt;= 9-LEN('入力画面｜明細部'!$AM55), "", MID('入力画面｜明細部'!$AM55, 6-(9-LEN('入力画面｜明細部'!$AM55)), 1))</f>
        <v/>
      </c>
      <c r="BM62" s="21" t="str">
        <f>IF(7 &lt;= 9-LEN('入力画面｜明細部'!$AM55), "", MID('入力画面｜明細部'!$AM55, 7-(9-LEN('入力画面｜明細部'!$AM55)), 1))</f>
        <v/>
      </c>
      <c r="BN62" s="23" t="str">
        <f>IF(8 &lt;= 9-LEN('入力画面｜明細部'!$AM55), "", MID('入力画面｜明細部'!$AM55, 8-(9-LEN('入力画面｜明細部'!$AM55)), 1))</f>
        <v/>
      </c>
      <c r="BO62" s="25" t="str">
        <f>IF(9 &lt;= 9-LEN('入力画面｜明細部'!$AM55), "", MID('入力画面｜明細部'!$AM55, 9-(9-LEN('入力画面｜明細部'!$AM55)), 1))</f>
        <v/>
      </c>
      <c r="BP62" s="14"/>
      <c r="BQ62" s="15"/>
      <c r="BR62" s="16"/>
      <c r="BS62" s="17"/>
      <c r="BT62" s="15"/>
      <c r="BU62" s="16"/>
      <c r="BV62" s="17"/>
      <c r="BW62" s="15"/>
      <c r="BX62" s="18"/>
      <c r="BY62" s="96"/>
      <c r="BZ62" s="96"/>
    </row>
    <row r="63" spans="1:78" s="13" customFormat="1" ht="22.05" customHeight="1" x14ac:dyDescent="0.45">
      <c r="A63"/>
      <c r="B63" s="36" t="str">
        <f>IF(1 &lt;= 9-LEN('入力画面｜明細部'!$B56), "", MID('入力画面｜明細部'!$B56, 1-(9-LEN('入力画面｜明細部'!$B56)), 1))</f>
        <v/>
      </c>
      <c r="C63" s="37" t="str">
        <f>IF(2 &lt;= 9-LEN('入力画面｜明細部'!$B56), "", MID('入力画面｜明細部'!$B56, 2-(9-LEN('入力画面｜明細部'!$B56)), 1))</f>
        <v/>
      </c>
      <c r="D63" s="37" t="str">
        <f>IF(3 &lt;= 9-LEN('入力画面｜明細部'!$B56), "", MID('入力画面｜明細部'!$B56, 3-(9-LEN('入力画面｜明細部'!$B56)), 1))</f>
        <v/>
      </c>
      <c r="E63" s="37" t="str">
        <f>IF(4 &lt;= 9-LEN('入力画面｜明細部'!$B56), "", MID('入力画面｜明細部'!$B56, 4-(9-LEN('入力画面｜明細部'!$B56)), 1))</f>
        <v/>
      </c>
      <c r="F63" s="37" t="str">
        <f>IF(5 &lt;= 9-LEN('入力画面｜明細部'!$B56), "", MID('入力画面｜明細部'!$B56, 5-(9-LEN('入力画面｜明細部'!$B56)), 1))</f>
        <v/>
      </c>
      <c r="G63" s="37" t="str">
        <f>IF(6 &lt;= 9-LEN('入力画面｜明細部'!$B56), "", MID('入力画面｜明細部'!$B56, 6-(9-LEN('入力画面｜明細部'!$B56)), 1))</f>
        <v/>
      </c>
      <c r="H63" s="37" t="str">
        <f>IF(7 &lt;= 9-LEN('入力画面｜明細部'!$B56), "", MID('入力画面｜明細部'!$B56, 7-(9-LEN('入力画面｜明細部'!$B56)), 1))</f>
        <v/>
      </c>
      <c r="I63" s="37" t="str">
        <f>IF(8 &lt;= 9-LEN('入力画面｜明細部'!$B56), "", MID('入力画面｜明細部'!$B56, 8-(9-LEN('入力画面｜明細部'!$B56)), 1))</f>
        <v/>
      </c>
      <c r="J63" s="38" t="str">
        <f>IF(9 &lt;= 9-LEN('入力画面｜明細部'!$B56), "", MID('入力画面｜明細部'!$B56, 9-(9-LEN('入力画面｜明細部'!$B56)), 1))</f>
        <v/>
      </c>
      <c r="K63" s="39" t="str">
        <f>IF('入力画面｜明細部'!F56="","",'入力画面｜明細部'!F56)</f>
        <v/>
      </c>
      <c r="L63" s="30" t="str">
        <f>IF('入力画面｜明細部'!G56="","",'入力画面｜明細部'!G56)</f>
        <v/>
      </c>
      <c r="M63" s="30" t="str">
        <f>IF('入力画面｜明細部'!H56="","",'入力画面｜明細部'!H56)</f>
        <v/>
      </c>
      <c r="N63" s="162" t="str">
        <f>IF('入力画面｜明細部'!I56="","",'入力画面｜明細部'!I56)</f>
        <v/>
      </c>
      <c r="O63" s="162"/>
      <c r="P63" s="162"/>
      <c r="Q63" s="162"/>
      <c r="R63" s="162"/>
      <c r="S63" s="162"/>
      <c r="T63" s="162"/>
      <c r="U63" s="162"/>
      <c r="V63" s="162"/>
      <c r="W63" s="162" t="str">
        <f>IF('入力画面｜明細部'!O56="","",'入力画面｜明細部'!O56)</f>
        <v/>
      </c>
      <c r="X63" s="162"/>
      <c r="Y63" s="162"/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  <c r="AM63" s="159" t="str">
        <f>IF('入力画面｜明細部'!W56="","",'入力画面｜明細部'!W56)</f>
        <v/>
      </c>
      <c r="AN63" s="160"/>
      <c r="AO63" s="160"/>
      <c r="AP63" s="160"/>
      <c r="AQ63" s="160"/>
      <c r="AR63" s="161"/>
      <c r="AS63" s="163" t="str">
        <f>IF('入力画面｜明細部'!AA56="","",'入力画面｜明細部'!AA56)</f>
        <v/>
      </c>
      <c r="AT63" s="164"/>
      <c r="AU63" s="164"/>
      <c r="AV63" s="165"/>
      <c r="AW63" s="166" t="str">
        <f>IF('入力画面｜明細部'!AE56="","",'入力画面｜明細部'!AE56)</f>
        <v/>
      </c>
      <c r="AX63" s="167"/>
      <c r="AY63" s="167"/>
      <c r="AZ63" s="168"/>
      <c r="BA63" s="163" t="str">
        <f>IF('入力画面｜明細部'!AH56="","",'入力画面｜明細部'!AH56)</f>
        <v/>
      </c>
      <c r="BB63" s="164"/>
      <c r="BC63" s="164"/>
      <c r="BD63" s="164"/>
      <c r="BE63" s="165"/>
      <c r="BF63" s="34" t="str">
        <f>IF('入力画面｜明細部'!AL56="","",'入力画面｜明細部'!AL56)</f>
        <v/>
      </c>
      <c r="BG63" s="22" t="str">
        <f>IF(1 &lt;= 9-LEN('入力画面｜明細部'!$AM56), "", MID('入力画面｜明細部'!$AM56, 1-(9-LEN('入力画面｜明細部'!$AM56)), 1))</f>
        <v/>
      </c>
      <c r="BH63" s="23" t="str">
        <f>IF(2 &lt;= 9-LEN('入力画面｜明細部'!$AM56), "", MID('入力画面｜明細部'!$AM56, 2-(9-LEN('入力画面｜明細部'!$AM56)), 1))</f>
        <v/>
      </c>
      <c r="BI63" s="24" t="str">
        <f>IF(3 &lt;= 9-LEN('入力画面｜明細部'!$AM56), "", MID('入力画面｜明細部'!$AM56, 3-(9-LEN('入力画面｜明細部'!$AM56)), 1))</f>
        <v/>
      </c>
      <c r="BJ63" s="21" t="str">
        <f>IF(4 &lt;= 9-LEN('入力画面｜明細部'!$AM56), "", MID('入力画面｜明細部'!$AM56, 4-(9-LEN('入力画面｜明細部'!$AM56)), 1))</f>
        <v/>
      </c>
      <c r="BK63" s="23" t="str">
        <f>IF(5 &lt;= 9-LEN('入力画面｜明細部'!$AM56), "", MID('入力画面｜明細部'!$AM56, 5-(9-LEN('入力画面｜明細部'!$AM56)), 1))</f>
        <v/>
      </c>
      <c r="BL63" s="24" t="str">
        <f>IF(6 &lt;= 9-LEN('入力画面｜明細部'!$AM56), "", MID('入力画面｜明細部'!$AM56, 6-(9-LEN('入力画面｜明細部'!$AM56)), 1))</f>
        <v/>
      </c>
      <c r="BM63" s="21" t="str">
        <f>IF(7 &lt;= 9-LEN('入力画面｜明細部'!$AM56), "", MID('入力画面｜明細部'!$AM56, 7-(9-LEN('入力画面｜明細部'!$AM56)), 1))</f>
        <v/>
      </c>
      <c r="BN63" s="23" t="str">
        <f>IF(8 &lt;= 9-LEN('入力画面｜明細部'!$AM56), "", MID('入力画面｜明細部'!$AM56, 8-(9-LEN('入力画面｜明細部'!$AM56)), 1))</f>
        <v/>
      </c>
      <c r="BO63" s="25" t="str">
        <f>IF(9 &lt;= 9-LEN('入力画面｜明細部'!$AM56), "", MID('入力画面｜明細部'!$AM56, 9-(9-LEN('入力画面｜明細部'!$AM56)), 1))</f>
        <v/>
      </c>
      <c r="BP63" s="14"/>
      <c r="BQ63" s="15"/>
      <c r="BR63" s="16"/>
      <c r="BS63" s="17"/>
      <c r="BT63" s="15"/>
      <c r="BU63" s="16"/>
      <c r="BV63" s="17"/>
      <c r="BW63" s="15"/>
      <c r="BX63" s="18"/>
      <c r="BY63" s="96"/>
      <c r="BZ63" s="96"/>
    </row>
    <row r="64" spans="1:78" s="13" customFormat="1" ht="22.05" customHeight="1" x14ac:dyDescent="0.45">
      <c r="A64"/>
      <c r="B64" s="36" t="str">
        <f>IF(1 &lt;= 9-LEN('入力画面｜明細部'!$B57), "", MID('入力画面｜明細部'!$B57, 1-(9-LEN('入力画面｜明細部'!$B57)), 1))</f>
        <v/>
      </c>
      <c r="C64" s="37" t="str">
        <f>IF(2 &lt;= 9-LEN('入力画面｜明細部'!$B57), "", MID('入力画面｜明細部'!$B57, 2-(9-LEN('入力画面｜明細部'!$B57)), 1))</f>
        <v/>
      </c>
      <c r="D64" s="37" t="str">
        <f>IF(3 &lt;= 9-LEN('入力画面｜明細部'!$B57), "", MID('入力画面｜明細部'!$B57, 3-(9-LEN('入力画面｜明細部'!$B57)), 1))</f>
        <v/>
      </c>
      <c r="E64" s="37" t="str">
        <f>IF(4 &lt;= 9-LEN('入力画面｜明細部'!$B57), "", MID('入力画面｜明細部'!$B57, 4-(9-LEN('入力画面｜明細部'!$B57)), 1))</f>
        <v/>
      </c>
      <c r="F64" s="37" t="str">
        <f>IF(5 &lt;= 9-LEN('入力画面｜明細部'!$B57), "", MID('入力画面｜明細部'!$B57, 5-(9-LEN('入力画面｜明細部'!$B57)), 1))</f>
        <v/>
      </c>
      <c r="G64" s="37" t="str">
        <f>IF(6 &lt;= 9-LEN('入力画面｜明細部'!$B57), "", MID('入力画面｜明細部'!$B57, 6-(9-LEN('入力画面｜明細部'!$B57)), 1))</f>
        <v/>
      </c>
      <c r="H64" s="37" t="str">
        <f>IF(7 &lt;= 9-LEN('入力画面｜明細部'!$B57), "", MID('入力画面｜明細部'!$B57, 7-(9-LEN('入力画面｜明細部'!$B57)), 1))</f>
        <v/>
      </c>
      <c r="I64" s="37" t="str">
        <f>IF(8 &lt;= 9-LEN('入力画面｜明細部'!$B57), "", MID('入力画面｜明細部'!$B57, 8-(9-LEN('入力画面｜明細部'!$B57)), 1))</f>
        <v/>
      </c>
      <c r="J64" s="38" t="str">
        <f>IF(9 &lt;= 9-LEN('入力画面｜明細部'!$B57), "", MID('入力画面｜明細部'!$B57, 9-(9-LEN('入力画面｜明細部'!$B57)), 1))</f>
        <v/>
      </c>
      <c r="K64" s="39" t="str">
        <f>IF('入力画面｜明細部'!F57="","",'入力画面｜明細部'!F57)</f>
        <v/>
      </c>
      <c r="L64" s="30" t="str">
        <f>IF('入力画面｜明細部'!G57="","",'入力画面｜明細部'!G57)</f>
        <v/>
      </c>
      <c r="M64" s="30" t="str">
        <f>IF('入力画面｜明細部'!H57="","",'入力画面｜明細部'!H57)</f>
        <v/>
      </c>
      <c r="N64" s="162" t="str">
        <f>IF('入力画面｜明細部'!I57="","",'入力画面｜明細部'!I57)</f>
        <v/>
      </c>
      <c r="O64" s="162"/>
      <c r="P64" s="162"/>
      <c r="Q64" s="162"/>
      <c r="R64" s="162"/>
      <c r="S64" s="162"/>
      <c r="T64" s="162"/>
      <c r="U64" s="162"/>
      <c r="V64" s="162"/>
      <c r="W64" s="162" t="str">
        <f>IF('入力画面｜明細部'!O57="","",'入力画面｜明細部'!O57)</f>
        <v/>
      </c>
      <c r="X64" s="162"/>
      <c r="Y64" s="162"/>
      <c r="Z64" s="162"/>
      <c r="AA64" s="162"/>
      <c r="AB64" s="162"/>
      <c r="AC64" s="162"/>
      <c r="AD64" s="162"/>
      <c r="AE64" s="162"/>
      <c r="AF64" s="162"/>
      <c r="AG64" s="162"/>
      <c r="AH64" s="162"/>
      <c r="AI64" s="162"/>
      <c r="AJ64" s="162"/>
      <c r="AK64" s="162"/>
      <c r="AL64" s="162"/>
      <c r="AM64" s="159" t="str">
        <f>IF('入力画面｜明細部'!W57="","",'入力画面｜明細部'!W57)</f>
        <v/>
      </c>
      <c r="AN64" s="160"/>
      <c r="AO64" s="160"/>
      <c r="AP64" s="160"/>
      <c r="AQ64" s="160"/>
      <c r="AR64" s="161"/>
      <c r="AS64" s="163" t="str">
        <f>IF('入力画面｜明細部'!AA57="","",'入力画面｜明細部'!AA57)</f>
        <v/>
      </c>
      <c r="AT64" s="164"/>
      <c r="AU64" s="164"/>
      <c r="AV64" s="165"/>
      <c r="AW64" s="166" t="str">
        <f>IF('入力画面｜明細部'!AE57="","",'入力画面｜明細部'!AE57)</f>
        <v/>
      </c>
      <c r="AX64" s="167"/>
      <c r="AY64" s="167"/>
      <c r="AZ64" s="168"/>
      <c r="BA64" s="163" t="str">
        <f>IF('入力画面｜明細部'!AH57="","",'入力画面｜明細部'!AH57)</f>
        <v/>
      </c>
      <c r="BB64" s="164"/>
      <c r="BC64" s="164"/>
      <c r="BD64" s="164"/>
      <c r="BE64" s="165"/>
      <c r="BF64" s="34" t="str">
        <f>IF('入力画面｜明細部'!AL57="","",'入力画面｜明細部'!AL57)</f>
        <v/>
      </c>
      <c r="BG64" s="22" t="str">
        <f>IF(1 &lt;= 9-LEN('入力画面｜明細部'!$AM57), "", MID('入力画面｜明細部'!$AM57, 1-(9-LEN('入力画面｜明細部'!$AM57)), 1))</f>
        <v/>
      </c>
      <c r="BH64" s="23" t="str">
        <f>IF(2 &lt;= 9-LEN('入力画面｜明細部'!$AM57), "", MID('入力画面｜明細部'!$AM57, 2-(9-LEN('入力画面｜明細部'!$AM57)), 1))</f>
        <v/>
      </c>
      <c r="BI64" s="24" t="str">
        <f>IF(3 &lt;= 9-LEN('入力画面｜明細部'!$AM57), "", MID('入力画面｜明細部'!$AM57, 3-(9-LEN('入力画面｜明細部'!$AM57)), 1))</f>
        <v/>
      </c>
      <c r="BJ64" s="21" t="str">
        <f>IF(4 &lt;= 9-LEN('入力画面｜明細部'!$AM57), "", MID('入力画面｜明細部'!$AM57, 4-(9-LEN('入力画面｜明細部'!$AM57)), 1))</f>
        <v/>
      </c>
      <c r="BK64" s="23" t="str">
        <f>IF(5 &lt;= 9-LEN('入力画面｜明細部'!$AM57), "", MID('入力画面｜明細部'!$AM57, 5-(9-LEN('入力画面｜明細部'!$AM57)), 1))</f>
        <v/>
      </c>
      <c r="BL64" s="24" t="str">
        <f>IF(6 &lt;= 9-LEN('入力画面｜明細部'!$AM57), "", MID('入力画面｜明細部'!$AM57, 6-(9-LEN('入力画面｜明細部'!$AM57)), 1))</f>
        <v/>
      </c>
      <c r="BM64" s="21" t="str">
        <f>IF(7 &lt;= 9-LEN('入力画面｜明細部'!$AM57), "", MID('入力画面｜明細部'!$AM57, 7-(9-LEN('入力画面｜明細部'!$AM57)), 1))</f>
        <v/>
      </c>
      <c r="BN64" s="23" t="str">
        <f>IF(8 &lt;= 9-LEN('入力画面｜明細部'!$AM57), "", MID('入力画面｜明細部'!$AM57, 8-(9-LEN('入力画面｜明細部'!$AM57)), 1))</f>
        <v/>
      </c>
      <c r="BO64" s="25" t="str">
        <f>IF(9 &lt;= 9-LEN('入力画面｜明細部'!$AM57), "", MID('入力画面｜明細部'!$AM57, 9-(9-LEN('入力画面｜明細部'!$AM57)), 1))</f>
        <v/>
      </c>
      <c r="BP64" s="14"/>
      <c r="BQ64" s="15"/>
      <c r="BR64" s="16"/>
      <c r="BS64" s="17"/>
      <c r="BT64" s="15"/>
      <c r="BU64" s="16"/>
      <c r="BV64" s="17"/>
      <c r="BW64" s="15"/>
      <c r="BX64" s="18"/>
      <c r="BY64" s="96"/>
      <c r="BZ64" s="96"/>
    </row>
    <row r="65" spans="1:78" s="13" customFormat="1" ht="22.05" customHeight="1" x14ac:dyDescent="0.45">
      <c r="A65"/>
      <c r="B65" s="36" t="str">
        <f>IF(1 &lt;= 9-LEN('入力画面｜明細部'!$B58), "", MID('入力画面｜明細部'!$B58, 1-(9-LEN('入力画面｜明細部'!$B58)), 1))</f>
        <v/>
      </c>
      <c r="C65" s="37" t="str">
        <f>IF(2 &lt;= 9-LEN('入力画面｜明細部'!$B58), "", MID('入力画面｜明細部'!$B58, 2-(9-LEN('入力画面｜明細部'!$B58)), 1))</f>
        <v/>
      </c>
      <c r="D65" s="37" t="str">
        <f>IF(3 &lt;= 9-LEN('入力画面｜明細部'!$B58), "", MID('入力画面｜明細部'!$B58, 3-(9-LEN('入力画面｜明細部'!$B58)), 1))</f>
        <v/>
      </c>
      <c r="E65" s="37" t="str">
        <f>IF(4 &lt;= 9-LEN('入力画面｜明細部'!$B58), "", MID('入力画面｜明細部'!$B58, 4-(9-LEN('入力画面｜明細部'!$B58)), 1))</f>
        <v/>
      </c>
      <c r="F65" s="37" t="str">
        <f>IF(5 &lt;= 9-LEN('入力画面｜明細部'!$B58), "", MID('入力画面｜明細部'!$B58, 5-(9-LEN('入力画面｜明細部'!$B58)), 1))</f>
        <v/>
      </c>
      <c r="G65" s="37" t="str">
        <f>IF(6 &lt;= 9-LEN('入力画面｜明細部'!$B58), "", MID('入力画面｜明細部'!$B58, 6-(9-LEN('入力画面｜明細部'!$B58)), 1))</f>
        <v/>
      </c>
      <c r="H65" s="37" t="str">
        <f>IF(7 &lt;= 9-LEN('入力画面｜明細部'!$B58), "", MID('入力画面｜明細部'!$B58, 7-(9-LEN('入力画面｜明細部'!$B58)), 1))</f>
        <v/>
      </c>
      <c r="I65" s="37" t="str">
        <f>IF(8 &lt;= 9-LEN('入力画面｜明細部'!$B58), "", MID('入力画面｜明細部'!$B58, 8-(9-LEN('入力画面｜明細部'!$B58)), 1))</f>
        <v/>
      </c>
      <c r="J65" s="38" t="str">
        <f>IF(9 &lt;= 9-LEN('入力画面｜明細部'!$B58), "", MID('入力画面｜明細部'!$B58, 9-(9-LEN('入力画面｜明細部'!$B58)), 1))</f>
        <v/>
      </c>
      <c r="K65" s="39" t="str">
        <f>IF('入力画面｜明細部'!F58="","",'入力画面｜明細部'!F58)</f>
        <v/>
      </c>
      <c r="L65" s="30" t="str">
        <f>IF('入力画面｜明細部'!G58="","",'入力画面｜明細部'!G58)</f>
        <v/>
      </c>
      <c r="M65" s="30" t="str">
        <f>IF('入力画面｜明細部'!H58="","",'入力画面｜明細部'!H58)</f>
        <v/>
      </c>
      <c r="N65" s="162" t="str">
        <f>IF('入力画面｜明細部'!I58="","",'入力画面｜明細部'!I58)</f>
        <v/>
      </c>
      <c r="O65" s="162"/>
      <c r="P65" s="162"/>
      <c r="Q65" s="162"/>
      <c r="R65" s="162"/>
      <c r="S65" s="162"/>
      <c r="T65" s="162"/>
      <c r="U65" s="162"/>
      <c r="V65" s="162"/>
      <c r="W65" s="162" t="str">
        <f>IF('入力画面｜明細部'!O58="","",'入力画面｜明細部'!O58)</f>
        <v/>
      </c>
      <c r="X65" s="162"/>
      <c r="Y65" s="162"/>
      <c r="Z65" s="162"/>
      <c r="AA65" s="162"/>
      <c r="AB65" s="162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  <c r="AM65" s="159" t="str">
        <f>IF('入力画面｜明細部'!W58="","",'入力画面｜明細部'!W58)</f>
        <v/>
      </c>
      <c r="AN65" s="160"/>
      <c r="AO65" s="160"/>
      <c r="AP65" s="160"/>
      <c r="AQ65" s="160"/>
      <c r="AR65" s="161"/>
      <c r="AS65" s="163" t="str">
        <f>IF('入力画面｜明細部'!AA58="","",'入力画面｜明細部'!AA58)</f>
        <v/>
      </c>
      <c r="AT65" s="164"/>
      <c r="AU65" s="164"/>
      <c r="AV65" s="165"/>
      <c r="AW65" s="166" t="str">
        <f>IF('入力画面｜明細部'!AE58="","",'入力画面｜明細部'!AE58)</f>
        <v/>
      </c>
      <c r="AX65" s="167"/>
      <c r="AY65" s="167"/>
      <c r="AZ65" s="168"/>
      <c r="BA65" s="163" t="str">
        <f>IF('入力画面｜明細部'!AH58="","",'入力画面｜明細部'!AH58)</f>
        <v/>
      </c>
      <c r="BB65" s="164"/>
      <c r="BC65" s="164"/>
      <c r="BD65" s="164"/>
      <c r="BE65" s="165"/>
      <c r="BF65" s="34" t="str">
        <f>IF('入力画面｜明細部'!AL58="","",'入力画面｜明細部'!AL58)</f>
        <v/>
      </c>
      <c r="BG65" s="22" t="str">
        <f>IF(1 &lt;= 9-LEN('入力画面｜明細部'!$AM58), "", MID('入力画面｜明細部'!$AM58, 1-(9-LEN('入力画面｜明細部'!$AM58)), 1))</f>
        <v/>
      </c>
      <c r="BH65" s="23" t="str">
        <f>IF(2 &lt;= 9-LEN('入力画面｜明細部'!$AM58), "", MID('入力画面｜明細部'!$AM58, 2-(9-LEN('入力画面｜明細部'!$AM58)), 1))</f>
        <v/>
      </c>
      <c r="BI65" s="24" t="str">
        <f>IF(3 &lt;= 9-LEN('入力画面｜明細部'!$AM58), "", MID('入力画面｜明細部'!$AM58, 3-(9-LEN('入力画面｜明細部'!$AM58)), 1))</f>
        <v/>
      </c>
      <c r="BJ65" s="21" t="str">
        <f>IF(4 &lt;= 9-LEN('入力画面｜明細部'!$AM58), "", MID('入力画面｜明細部'!$AM58, 4-(9-LEN('入力画面｜明細部'!$AM58)), 1))</f>
        <v/>
      </c>
      <c r="BK65" s="23" t="str">
        <f>IF(5 &lt;= 9-LEN('入力画面｜明細部'!$AM58), "", MID('入力画面｜明細部'!$AM58, 5-(9-LEN('入力画面｜明細部'!$AM58)), 1))</f>
        <v/>
      </c>
      <c r="BL65" s="24" t="str">
        <f>IF(6 &lt;= 9-LEN('入力画面｜明細部'!$AM58), "", MID('入力画面｜明細部'!$AM58, 6-(9-LEN('入力画面｜明細部'!$AM58)), 1))</f>
        <v/>
      </c>
      <c r="BM65" s="21" t="str">
        <f>IF(7 &lt;= 9-LEN('入力画面｜明細部'!$AM58), "", MID('入力画面｜明細部'!$AM58, 7-(9-LEN('入力画面｜明細部'!$AM58)), 1))</f>
        <v/>
      </c>
      <c r="BN65" s="23" t="str">
        <f>IF(8 &lt;= 9-LEN('入力画面｜明細部'!$AM58), "", MID('入力画面｜明細部'!$AM58, 8-(9-LEN('入力画面｜明細部'!$AM58)), 1))</f>
        <v/>
      </c>
      <c r="BO65" s="25" t="str">
        <f>IF(9 &lt;= 9-LEN('入力画面｜明細部'!$AM58), "", MID('入力画面｜明細部'!$AM58, 9-(9-LEN('入力画面｜明細部'!$AM58)), 1))</f>
        <v/>
      </c>
      <c r="BP65" s="14"/>
      <c r="BQ65" s="15"/>
      <c r="BR65" s="16"/>
      <c r="BS65" s="17"/>
      <c r="BT65" s="15"/>
      <c r="BU65" s="16"/>
      <c r="BV65" s="17"/>
      <c r="BW65" s="15"/>
      <c r="BX65" s="18"/>
      <c r="BY65" s="96"/>
      <c r="BZ65" s="96"/>
    </row>
    <row r="66" spans="1:78" s="13" customFormat="1" ht="22.05" customHeight="1" x14ac:dyDescent="0.45">
      <c r="A66"/>
      <c r="B66" s="36" t="str">
        <f>IF(1 &lt;= 9-LEN('入力画面｜明細部'!$B59), "", MID('入力画面｜明細部'!$B59, 1-(9-LEN('入力画面｜明細部'!$B59)), 1))</f>
        <v/>
      </c>
      <c r="C66" s="37" t="str">
        <f>IF(2 &lt;= 9-LEN('入力画面｜明細部'!$B59), "", MID('入力画面｜明細部'!$B59, 2-(9-LEN('入力画面｜明細部'!$B59)), 1))</f>
        <v/>
      </c>
      <c r="D66" s="37" t="str">
        <f>IF(3 &lt;= 9-LEN('入力画面｜明細部'!$B59), "", MID('入力画面｜明細部'!$B59, 3-(9-LEN('入力画面｜明細部'!$B59)), 1))</f>
        <v/>
      </c>
      <c r="E66" s="37" t="str">
        <f>IF(4 &lt;= 9-LEN('入力画面｜明細部'!$B59), "", MID('入力画面｜明細部'!$B59, 4-(9-LEN('入力画面｜明細部'!$B59)), 1))</f>
        <v/>
      </c>
      <c r="F66" s="37" t="str">
        <f>IF(5 &lt;= 9-LEN('入力画面｜明細部'!$B59), "", MID('入力画面｜明細部'!$B59, 5-(9-LEN('入力画面｜明細部'!$B59)), 1))</f>
        <v/>
      </c>
      <c r="G66" s="37" t="str">
        <f>IF(6 &lt;= 9-LEN('入力画面｜明細部'!$B59), "", MID('入力画面｜明細部'!$B59, 6-(9-LEN('入力画面｜明細部'!$B59)), 1))</f>
        <v/>
      </c>
      <c r="H66" s="37" t="str">
        <f>IF(7 &lt;= 9-LEN('入力画面｜明細部'!$B59), "", MID('入力画面｜明細部'!$B59, 7-(9-LEN('入力画面｜明細部'!$B59)), 1))</f>
        <v/>
      </c>
      <c r="I66" s="37" t="str">
        <f>IF(8 &lt;= 9-LEN('入力画面｜明細部'!$B59), "", MID('入力画面｜明細部'!$B59, 8-(9-LEN('入力画面｜明細部'!$B59)), 1))</f>
        <v/>
      </c>
      <c r="J66" s="38" t="str">
        <f>IF(9 &lt;= 9-LEN('入力画面｜明細部'!$B59), "", MID('入力画面｜明細部'!$B59, 9-(9-LEN('入力画面｜明細部'!$B59)), 1))</f>
        <v/>
      </c>
      <c r="K66" s="39" t="str">
        <f>IF('入力画面｜明細部'!F59="","",'入力画面｜明細部'!F59)</f>
        <v/>
      </c>
      <c r="L66" s="30" t="str">
        <f>IF('入力画面｜明細部'!G59="","",'入力画面｜明細部'!G59)</f>
        <v/>
      </c>
      <c r="M66" s="30" t="str">
        <f>IF('入力画面｜明細部'!H59="","",'入力画面｜明細部'!H59)</f>
        <v/>
      </c>
      <c r="N66" s="162" t="str">
        <f>IF('入力画面｜明細部'!I59="","",'入力画面｜明細部'!I59)</f>
        <v/>
      </c>
      <c r="O66" s="162"/>
      <c r="P66" s="162"/>
      <c r="Q66" s="162"/>
      <c r="R66" s="162"/>
      <c r="S66" s="162"/>
      <c r="T66" s="162"/>
      <c r="U66" s="162"/>
      <c r="V66" s="162"/>
      <c r="W66" s="162" t="str">
        <f>IF('入力画面｜明細部'!O59="","",'入力画面｜明細部'!O59)</f>
        <v/>
      </c>
      <c r="X66" s="162"/>
      <c r="Y66" s="162"/>
      <c r="Z66" s="162"/>
      <c r="AA66" s="162"/>
      <c r="AB66" s="162"/>
      <c r="AC66" s="162"/>
      <c r="AD66" s="162"/>
      <c r="AE66" s="162"/>
      <c r="AF66" s="162"/>
      <c r="AG66" s="162"/>
      <c r="AH66" s="162"/>
      <c r="AI66" s="162"/>
      <c r="AJ66" s="162"/>
      <c r="AK66" s="162"/>
      <c r="AL66" s="162"/>
      <c r="AM66" s="159" t="str">
        <f>IF('入力画面｜明細部'!W59="","",'入力画面｜明細部'!W59)</f>
        <v/>
      </c>
      <c r="AN66" s="160"/>
      <c r="AO66" s="160"/>
      <c r="AP66" s="160"/>
      <c r="AQ66" s="160"/>
      <c r="AR66" s="161"/>
      <c r="AS66" s="163" t="str">
        <f>IF('入力画面｜明細部'!AA59="","",'入力画面｜明細部'!AA59)</f>
        <v/>
      </c>
      <c r="AT66" s="164"/>
      <c r="AU66" s="164"/>
      <c r="AV66" s="165"/>
      <c r="AW66" s="166" t="str">
        <f>IF('入力画面｜明細部'!AE59="","",'入力画面｜明細部'!AE59)</f>
        <v/>
      </c>
      <c r="AX66" s="167"/>
      <c r="AY66" s="167"/>
      <c r="AZ66" s="168"/>
      <c r="BA66" s="163" t="str">
        <f>IF('入力画面｜明細部'!AH59="","",'入力画面｜明細部'!AH59)</f>
        <v/>
      </c>
      <c r="BB66" s="164"/>
      <c r="BC66" s="164"/>
      <c r="BD66" s="164"/>
      <c r="BE66" s="165"/>
      <c r="BF66" s="34" t="str">
        <f>IF('入力画面｜明細部'!AL59="","",'入力画面｜明細部'!AL59)</f>
        <v/>
      </c>
      <c r="BG66" s="22" t="str">
        <f>IF(1 &lt;= 9-LEN('入力画面｜明細部'!$AM59), "", MID('入力画面｜明細部'!$AM59, 1-(9-LEN('入力画面｜明細部'!$AM59)), 1))</f>
        <v/>
      </c>
      <c r="BH66" s="23" t="str">
        <f>IF(2 &lt;= 9-LEN('入力画面｜明細部'!$AM59), "", MID('入力画面｜明細部'!$AM59, 2-(9-LEN('入力画面｜明細部'!$AM59)), 1))</f>
        <v/>
      </c>
      <c r="BI66" s="24" t="str">
        <f>IF(3 &lt;= 9-LEN('入力画面｜明細部'!$AM59), "", MID('入力画面｜明細部'!$AM59, 3-(9-LEN('入力画面｜明細部'!$AM59)), 1))</f>
        <v/>
      </c>
      <c r="BJ66" s="21" t="str">
        <f>IF(4 &lt;= 9-LEN('入力画面｜明細部'!$AM59), "", MID('入力画面｜明細部'!$AM59, 4-(9-LEN('入力画面｜明細部'!$AM59)), 1))</f>
        <v/>
      </c>
      <c r="BK66" s="23" t="str">
        <f>IF(5 &lt;= 9-LEN('入力画面｜明細部'!$AM59), "", MID('入力画面｜明細部'!$AM59, 5-(9-LEN('入力画面｜明細部'!$AM59)), 1))</f>
        <v/>
      </c>
      <c r="BL66" s="24" t="str">
        <f>IF(6 &lt;= 9-LEN('入力画面｜明細部'!$AM59), "", MID('入力画面｜明細部'!$AM59, 6-(9-LEN('入力画面｜明細部'!$AM59)), 1))</f>
        <v/>
      </c>
      <c r="BM66" s="21" t="str">
        <f>IF(7 &lt;= 9-LEN('入力画面｜明細部'!$AM59), "", MID('入力画面｜明細部'!$AM59, 7-(9-LEN('入力画面｜明細部'!$AM59)), 1))</f>
        <v/>
      </c>
      <c r="BN66" s="23" t="str">
        <f>IF(8 &lt;= 9-LEN('入力画面｜明細部'!$AM59), "", MID('入力画面｜明細部'!$AM59, 8-(9-LEN('入力画面｜明細部'!$AM59)), 1))</f>
        <v/>
      </c>
      <c r="BO66" s="25" t="str">
        <f>IF(9 &lt;= 9-LEN('入力画面｜明細部'!$AM59), "", MID('入力画面｜明細部'!$AM59, 9-(9-LEN('入力画面｜明細部'!$AM59)), 1))</f>
        <v/>
      </c>
      <c r="BP66" s="14"/>
      <c r="BQ66" s="15"/>
      <c r="BR66" s="16"/>
      <c r="BS66" s="17"/>
      <c r="BT66" s="15"/>
      <c r="BU66" s="16"/>
      <c r="BV66" s="17"/>
      <c r="BW66" s="15"/>
      <c r="BX66" s="18"/>
      <c r="BY66" s="96"/>
      <c r="BZ66" s="96"/>
    </row>
    <row r="67" spans="1:78" s="13" customFormat="1" ht="22.05" customHeight="1" x14ac:dyDescent="0.45">
      <c r="A67"/>
      <c r="B67" s="36" t="str">
        <f>IF(1 &lt;= 9-LEN('入力画面｜明細部'!$B60), "", MID('入力画面｜明細部'!$B60, 1-(9-LEN('入力画面｜明細部'!$B60)), 1))</f>
        <v/>
      </c>
      <c r="C67" s="37" t="str">
        <f>IF(2 &lt;= 9-LEN('入力画面｜明細部'!$B60), "", MID('入力画面｜明細部'!$B60, 2-(9-LEN('入力画面｜明細部'!$B60)), 1))</f>
        <v/>
      </c>
      <c r="D67" s="37" t="str">
        <f>IF(3 &lt;= 9-LEN('入力画面｜明細部'!$B60), "", MID('入力画面｜明細部'!$B60, 3-(9-LEN('入力画面｜明細部'!$B60)), 1))</f>
        <v/>
      </c>
      <c r="E67" s="37" t="str">
        <f>IF(4 &lt;= 9-LEN('入力画面｜明細部'!$B60), "", MID('入力画面｜明細部'!$B60, 4-(9-LEN('入力画面｜明細部'!$B60)), 1))</f>
        <v/>
      </c>
      <c r="F67" s="37" t="str">
        <f>IF(5 &lt;= 9-LEN('入力画面｜明細部'!$B60), "", MID('入力画面｜明細部'!$B60, 5-(9-LEN('入力画面｜明細部'!$B60)), 1))</f>
        <v/>
      </c>
      <c r="G67" s="37" t="str">
        <f>IF(6 &lt;= 9-LEN('入力画面｜明細部'!$B60), "", MID('入力画面｜明細部'!$B60, 6-(9-LEN('入力画面｜明細部'!$B60)), 1))</f>
        <v/>
      </c>
      <c r="H67" s="37" t="str">
        <f>IF(7 &lt;= 9-LEN('入力画面｜明細部'!$B60), "", MID('入力画面｜明細部'!$B60, 7-(9-LEN('入力画面｜明細部'!$B60)), 1))</f>
        <v/>
      </c>
      <c r="I67" s="37" t="str">
        <f>IF(8 &lt;= 9-LEN('入力画面｜明細部'!$B60), "", MID('入力画面｜明細部'!$B60, 8-(9-LEN('入力画面｜明細部'!$B60)), 1))</f>
        <v/>
      </c>
      <c r="J67" s="38" t="str">
        <f>IF(9 &lt;= 9-LEN('入力画面｜明細部'!$B60), "", MID('入力画面｜明細部'!$B60, 9-(9-LEN('入力画面｜明細部'!$B60)), 1))</f>
        <v/>
      </c>
      <c r="K67" s="39" t="str">
        <f>IF('入力画面｜明細部'!F60="","",'入力画面｜明細部'!F60)</f>
        <v/>
      </c>
      <c r="L67" s="30" t="str">
        <f>IF('入力画面｜明細部'!G60="","",'入力画面｜明細部'!G60)</f>
        <v/>
      </c>
      <c r="M67" s="30" t="str">
        <f>IF('入力画面｜明細部'!H60="","",'入力画面｜明細部'!H60)</f>
        <v/>
      </c>
      <c r="N67" s="162" t="str">
        <f>IF('入力画面｜明細部'!I60="","",'入力画面｜明細部'!I60)</f>
        <v/>
      </c>
      <c r="O67" s="162"/>
      <c r="P67" s="162"/>
      <c r="Q67" s="162"/>
      <c r="R67" s="162"/>
      <c r="S67" s="162"/>
      <c r="T67" s="162"/>
      <c r="U67" s="162"/>
      <c r="V67" s="162"/>
      <c r="W67" s="162" t="str">
        <f>IF('入力画面｜明細部'!O60="","",'入力画面｜明細部'!O60)</f>
        <v/>
      </c>
      <c r="X67" s="162"/>
      <c r="Y67" s="162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59" t="str">
        <f>IF('入力画面｜明細部'!W60="","",'入力画面｜明細部'!W60)</f>
        <v/>
      </c>
      <c r="AN67" s="160"/>
      <c r="AO67" s="160"/>
      <c r="AP67" s="160"/>
      <c r="AQ67" s="160"/>
      <c r="AR67" s="161"/>
      <c r="AS67" s="163" t="str">
        <f>IF('入力画面｜明細部'!AA60="","",'入力画面｜明細部'!AA60)</f>
        <v/>
      </c>
      <c r="AT67" s="164"/>
      <c r="AU67" s="164"/>
      <c r="AV67" s="165"/>
      <c r="AW67" s="166" t="str">
        <f>IF('入力画面｜明細部'!AE60="","",'入力画面｜明細部'!AE60)</f>
        <v/>
      </c>
      <c r="AX67" s="167"/>
      <c r="AY67" s="167"/>
      <c r="AZ67" s="168"/>
      <c r="BA67" s="163" t="str">
        <f>IF('入力画面｜明細部'!AH60="","",'入力画面｜明細部'!AH60)</f>
        <v/>
      </c>
      <c r="BB67" s="164"/>
      <c r="BC67" s="164"/>
      <c r="BD67" s="164"/>
      <c r="BE67" s="165"/>
      <c r="BF67" s="34" t="str">
        <f>IF('入力画面｜明細部'!AL60="","",'入力画面｜明細部'!AL60)</f>
        <v/>
      </c>
      <c r="BG67" s="22" t="str">
        <f>IF(1 &lt;= 9-LEN('入力画面｜明細部'!$AM60), "", MID('入力画面｜明細部'!$AM60, 1-(9-LEN('入力画面｜明細部'!$AM60)), 1))</f>
        <v/>
      </c>
      <c r="BH67" s="23" t="str">
        <f>IF(2 &lt;= 9-LEN('入力画面｜明細部'!$AM60), "", MID('入力画面｜明細部'!$AM60, 2-(9-LEN('入力画面｜明細部'!$AM60)), 1))</f>
        <v/>
      </c>
      <c r="BI67" s="24" t="str">
        <f>IF(3 &lt;= 9-LEN('入力画面｜明細部'!$AM60), "", MID('入力画面｜明細部'!$AM60, 3-(9-LEN('入力画面｜明細部'!$AM60)), 1))</f>
        <v/>
      </c>
      <c r="BJ67" s="21" t="str">
        <f>IF(4 &lt;= 9-LEN('入力画面｜明細部'!$AM60), "", MID('入力画面｜明細部'!$AM60, 4-(9-LEN('入力画面｜明細部'!$AM60)), 1))</f>
        <v/>
      </c>
      <c r="BK67" s="23" t="str">
        <f>IF(5 &lt;= 9-LEN('入力画面｜明細部'!$AM60), "", MID('入力画面｜明細部'!$AM60, 5-(9-LEN('入力画面｜明細部'!$AM60)), 1))</f>
        <v/>
      </c>
      <c r="BL67" s="24" t="str">
        <f>IF(6 &lt;= 9-LEN('入力画面｜明細部'!$AM60), "", MID('入力画面｜明細部'!$AM60, 6-(9-LEN('入力画面｜明細部'!$AM60)), 1))</f>
        <v/>
      </c>
      <c r="BM67" s="21" t="str">
        <f>IF(7 &lt;= 9-LEN('入力画面｜明細部'!$AM60), "", MID('入力画面｜明細部'!$AM60, 7-(9-LEN('入力画面｜明細部'!$AM60)), 1))</f>
        <v/>
      </c>
      <c r="BN67" s="23" t="str">
        <f>IF(8 &lt;= 9-LEN('入力画面｜明細部'!$AM60), "", MID('入力画面｜明細部'!$AM60, 8-(9-LEN('入力画面｜明細部'!$AM60)), 1))</f>
        <v/>
      </c>
      <c r="BO67" s="25" t="str">
        <f>IF(9 &lt;= 9-LEN('入力画面｜明細部'!$AM60), "", MID('入力画面｜明細部'!$AM60, 9-(9-LEN('入力画面｜明細部'!$AM60)), 1))</f>
        <v/>
      </c>
      <c r="BP67" s="14"/>
      <c r="BQ67" s="15"/>
      <c r="BR67" s="16"/>
      <c r="BS67" s="17"/>
      <c r="BT67" s="15"/>
      <c r="BU67" s="16"/>
      <c r="BV67" s="17"/>
      <c r="BW67" s="15"/>
      <c r="BX67" s="18"/>
      <c r="BY67" s="96"/>
      <c r="BZ67" s="96"/>
    </row>
    <row r="68" spans="1:78" s="13" customFormat="1" ht="22.05" customHeight="1" x14ac:dyDescent="0.45">
      <c r="A68"/>
      <c r="B68" s="36" t="str">
        <f>IF(1 &lt;= 9-LEN('入力画面｜明細部'!$B61), "", MID('入力画面｜明細部'!$B61, 1-(9-LEN('入力画面｜明細部'!$B61)), 1))</f>
        <v/>
      </c>
      <c r="C68" s="37" t="str">
        <f>IF(2 &lt;= 9-LEN('入力画面｜明細部'!$B61), "", MID('入力画面｜明細部'!$B61, 2-(9-LEN('入力画面｜明細部'!$B61)), 1))</f>
        <v/>
      </c>
      <c r="D68" s="37" t="str">
        <f>IF(3 &lt;= 9-LEN('入力画面｜明細部'!$B61), "", MID('入力画面｜明細部'!$B61, 3-(9-LEN('入力画面｜明細部'!$B61)), 1))</f>
        <v/>
      </c>
      <c r="E68" s="37" t="str">
        <f>IF(4 &lt;= 9-LEN('入力画面｜明細部'!$B61), "", MID('入力画面｜明細部'!$B61, 4-(9-LEN('入力画面｜明細部'!$B61)), 1))</f>
        <v/>
      </c>
      <c r="F68" s="37" t="str">
        <f>IF(5 &lt;= 9-LEN('入力画面｜明細部'!$B61), "", MID('入力画面｜明細部'!$B61, 5-(9-LEN('入力画面｜明細部'!$B61)), 1))</f>
        <v/>
      </c>
      <c r="G68" s="37" t="str">
        <f>IF(6 &lt;= 9-LEN('入力画面｜明細部'!$B61), "", MID('入力画面｜明細部'!$B61, 6-(9-LEN('入力画面｜明細部'!$B61)), 1))</f>
        <v/>
      </c>
      <c r="H68" s="37" t="str">
        <f>IF(7 &lt;= 9-LEN('入力画面｜明細部'!$B61), "", MID('入力画面｜明細部'!$B61, 7-(9-LEN('入力画面｜明細部'!$B61)), 1))</f>
        <v/>
      </c>
      <c r="I68" s="37" t="str">
        <f>IF(8 &lt;= 9-LEN('入力画面｜明細部'!$B61), "", MID('入力画面｜明細部'!$B61, 8-(9-LEN('入力画面｜明細部'!$B61)), 1))</f>
        <v/>
      </c>
      <c r="J68" s="38" t="str">
        <f>IF(9 &lt;= 9-LEN('入力画面｜明細部'!$B61), "", MID('入力画面｜明細部'!$B61, 9-(9-LEN('入力画面｜明細部'!$B61)), 1))</f>
        <v/>
      </c>
      <c r="K68" s="39" t="str">
        <f>IF('入力画面｜明細部'!F61="","",'入力画面｜明細部'!F61)</f>
        <v/>
      </c>
      <c r="L68" s="30" t="str">
        <f>IF('入力画面｜明細部'!G61="","",'入力画面｜明細部'!G61)</f>
        <v/>
      </c>
      <c r="M68" s="30" t="str">
        <f>IF('入力画面｜明細部'!H61="","",'入力画面｜明細部'!H61)</f>
        <v/>
      </c>
      <c r="N68" s="162" t="str">
        <f>IF('入力画面｜明細部'!I61="","",'入力画面｜明細部'!I61)</f>
        <v/>
      </c>
      <c r="O68" s="162"/>
      <c r="P68" s="162"/>
      <c r="Q68" s="162"/>
      <c r="R68" s="162"/>
      <c r="S68" s="162"/>
      <c r="T68" s="162"/>
      <c r="U68" s="162"/>
      <c r="V68" s="162"/>
      <c r="W68" s="162" t="str">
        <f>IF('入力画面｜明細部'!O61="","",'入力画面｜明細部'!O61)</f>
        <v/>
      </c>
      <c r="X68" s="162"/>
      <c r="Y68" s="162"/>
      <c r="Z68" s="162"/>
      <c r="AA68" s="162"/>
      <c r="AB68" s="162"/>
      <c r="AC68" s="162"/>
      <c r="AD68" s="162"/>
      <c r="AE68" s="162"/>
      <c r="AF68" s="162"/>
      <c r="AG68" s="162"/>
      <c r="AH68" s="162"/>
      <c r="AI68" s="162"/>
      <c r="AJ68" s="162"/>
      <c r="AK68" s="162"/>
      <c r="AL68" s="162"/>
      <c r="AM68" s="159" t="str">
        <f>IF('入力画面｜明細部'!W61="","",'入力画面｜明細部'!W61)</f>
        <v/>
      </c>
      <c r="AN68" s="160"/>
      <c r="AO68" s="160"/>
      <c r="AP68" s="160"/>
      <c r="AQ68" s="160"/>
      <c r="AR68" s="161"/>
      <c r="AS68" s="163" t="str">
        <f>IF('入力画面｜明細部'!AA61="","",'入力画面｜明細部'!AA61)</f>
        <v/>
      </c>
      <c r="AT68" s="164"/>
      <c r="AU68" s="164"/>
      <c r="AV68" s="165"/>
      <c r="AW68" s="166" t="str">
        <f>IF('入力画面｜明細部'!AE61="","",'入力画面｜明細部'!AE61)</f>
        <v/>
      </c>
      <c r="AX68" s="167"/>
      <c r="AY68" s="167"/>
      <c r="AZ68" s="168"/>
      <c r="BA68" s="163" t="str">
        <f>IF('入力画面｜明細部'!AH61="","",'入力画面｜明細部'!AH61)</f>
        <v/>
      </c>
      <c r="BB68" s="164"/>
      <c r="BC68" s="164"/>
      <c r="BD68" s="164"/>
      <c r="BE68" s="165"/>
      <c r="BF68" s="34" t="str">
        <f>IF('入力画面｜明細部'!AL61="","",'入力画面｜明細部'!AL61)</f>
        <v/>
      </c>
      <c r="BG68" s="22" t="str">
        <f>IF(1 &lt;= 9-LEN('入力画面｜明細部'!$AM61), "", MID('入力画面｜明細部'!$AM61, 1-(9-LEN('入力画面｜明細部'!$AM61)), 1))</f>
        <v/>
      </c>
      <c r="BH68" s="23" t="str">
        <f>IF(2 &lt;= 9-LEN('入力画面｜明細部'!$AM61), "", MID('入力画面｜明細部'!$AM61, 2-(9-LEN('入力画面｜明細部'!$AM61)), 1))</f>
        <v/>
      </c>
      <c r="BI68" s="24" t="str">
        <f>IF(3 &lt;= 9-LEN('入力画面｜明細部'!$AM61), "", MID('入力画面｜明細部'!$AM61, 3-(9-LEN('入力画面｜明細部'!$AM61)), 1))</f>
        <v/>
      </c>
      <c r="BJ68" s="21" t="str">
        <f>IF(4 &lt;= 9-LEN('入力画面｜明細部'!$AM61), "", MID('入力画面｜明細部'!$AM61, 4-(9-LEN('入力画面｜明細部'!$AM61)), 1))</f>
        <v/>
      </c>
      <c r="BK68" s="23" t="str">
        <f>IF(5 &lt;= 9-LEN('入力画面｜明細部'!$AM61), "", MID('入力画面｜明細部'!$AM61, 5-(9-LEN('入力画面｜明細部'!$AM61)), 1))</f>
        <v/>
      </c>
      <c r="BL68" s="24" t="str">
        <f>IF(6 &lt;= 9-LEN('入力画面｜明細部'!$AM61), "", MID('入力画面｜明細部'!$AM61, 6-(9-LEN('入力画面｜明細部'!$AM61)), 1))</f>
        <v/>
      </c>
      <c r="BM68" s="21" t="str">
        <f>IF(7 &lt;= 9-LEN('入力画面｜明細部'!$AM61), "", MID('入力画面｜明細部'!$AM61, 7-(9-LEN('入力画面｜明細部'!$AM61)), 1))</f>
        <v/>
      </c>
      <c r="BN68" s="23" t="str">
        <f>IF(8 &lt;= 9-LEN('入力画面｜明細部'!$AM61), "", MID('入力画面｜明細部'!$AM61, 8-(9-LEN('入力画面｜明細部'!$AM61)), 1))</f>
        <v/>
      </c>
      <c r="BO68" s="25" t="str">
        <f>IF(9 &lt;= 9-LEN('入力画面｜明細部'!$AM61), "", MID('入力画面｜明細部'!$AM61, 9-(9-LEN('入力画面｜明細部'!$AM61)), 1))</f>
        <v/>
      </c>
      <c r="BP68" s="14"/>
      <c r="BQ68" s="15"/>
      <c r="BR68" s="16"/>
      <c r="BS68" s="17"/>
      <c r="BT68" s="15"/>
      <c r="BU68" s="16"/>
      <c r="BV68" s="17"/>
      <c r="BW68" s="15"/>
      <c r="BX68" s="18"/>
      <c r="BY68" s="96"/>
      <c r="BZ68" s="96"/>
    </row>
    <row r="69" spans="1:78" s="13" customFormat="1" ht="22.05" customHeight="1" x14ac:dyDescent="0.45">
      <c r="A69"/>
      <c r="B69" s="36" t="str">
        <f>IF(1 &lt;= 9-LEN('入力画面｜明細部'!$B62), "", MID('入力画面｜明細部'!$B62, 1-(9-LEN('入力画面｜明細部'!$B62)), 1))</f>
        <v/>
      </c>
      <c r="C69" s="37" t="str">
        <f>IF(2 &lt;= 9-LEN('入力画面｜明細部'!$B62), "", MID('入力画面｜明細部'!$B62, 2-(9-LEN('入力画面｜明細部'!$B62)), 1))</f>
        <v/>
      </c>
      <c r="D69" s="37" t="str">
        <f>IF(3 &lt;= 9-LEN('入力画面｜明細部'!$B62), "", MID('入力画面｜明細部'!$B62, 3-(9-LEN('入力画面｜明細部'!$B62)), 1))</f>
        <v/>
      </c>
      <c r="E69" s="37" t="str">
        <f>IF(4 &lt;= 9-LEN('入力画面｜明細部'!$B62), "", MID('入力画面｜明細部'!$B62, 4-(9-LEN('入力画面｜明細部'!$B62)), 1))</f>
        <v/>
      </c>
      <c r="F69" s="37" t="str">
        <f>IF(5 &lt;= 9-LEN('入力画面｜明細部'!$B62), "", MID('入力画面｜明細部'!$B62, 5-(9-LEN('入力画面｜明細部'!$B62)), 1))</f>
        <v/>
      </c>
      <c r="G69" s="37" t="str">
        <f>IF(6 &lt;= 9-LEN('入力画面｜明細部'!$B62), "", MID('入力画面｜明細部'!$B62, 6-(9-LEN('入力画面｜明細部'!$B62)), 1))</f>
        <v/>
      </c>
      <c r="H69" s="37" t="str">
        <f>IF(7 &lt;= 9-LEN('入力画面｜明細部'!$B62), "", MID('入力画面｜明細部'!$B62, 7-(9-LEN('入力画面｜明細部'!$B62)), 1))</f>
        <v/>
      </c>
      <c r="I69" s="37" t="str">
        <f>IF(8 &lt;= 9-LEN('入力画面｜明細部'!$B62), "", MID('入力画面｜明細部'!$B62, 8-(9-LEN('入力画面｜明細部'!$B62)), 1))</f>
        <v/>
      </c>
      <c r="J69" s="38" t="str">
        <f>IF(9 &lt;= 9-LEN('入力画面｜明細部'!$B62), "", MID('入力画面｜明細部'!$B62, 9-(9-LEN('入力画面｜明細部'!$B62)), 1))</f>
        <v/>
      </c>
      <c r="K69" s="39" t="str">
        <f>IF('入力画面｜明細部'!F62="","",'入力画面｜明細部'!F62)</f>
        <v/>
      </c>
      <c r="L69" s="30" t="str">
        <f>IF('入力画面｜明細部'!G62="","",'入力画面｜明細部'!G62)</f>
        <v/>
      </c>
      <c r="M69" s="30" t="str">
        <f>IF('入力画面｜明細部'!H62="","",'入力画面｜明細部'!H62)</f>
        <v/>
      </c>
      <c r="N69" s="162" t="str">
        <f>IF('入力画面｜明細部'!I62="","",'入力画面｜明細部'!I62)</f>
        <v/>
      </c>
      <c r="O69" s="162"/>
      <c r="P69" s="162"/>
      <c r="Q69" s="162"/>
      <c r="R69" s="162"/>
      <c r="S69" s="162"/>
      <c r="T69" s="162"/>
      <c r="U69" s="162"/>
      <c r="V69" s="162"/>
      <c r="W69" s="162" t="str">
        <f>IF('入力画面｜明細部'!O62="","",'入力画面｜明細部'!O62)</f>
        <v/>
      </c>
      <c r="X69" s="162"/>
      <c r="Y69" s="162"/>
      <c r="Z69" s="162"/>
      <c r="AA69" s="162"/>
      <c r="AB69" s="162"/>
      <c r="AC69" s="162"/>
      <c r="AD69" s="162"/>
      <c r="AE69" s="162"/>
      <c r="AF69" s="162"/>
      <c r="AG69" s="162"/>
      <c r="AH69" s="162"/>
      <c r="AI69" s="162"/>
      <c r="AJ69" s="162"/>
      <c r="AK69" s="162"/>
      <c r="AL69" s="162"/>
      <c r="AM69" s="159" t="str">
        <f>IF('入力画面｜明細部'!W62="","",'入力画面｜明細部'!W62)</f>
        <v/>
      </c>
      <c r="AN69" s="160"/>
      <c r="AO69" s="160"/>
      <c r="AP69" s="160"/>
      <c r="AQ69" s="160"/>
      <c r="AR69" s="161"/>
      <c r="AS69" s="163" t="str">
        <f>IF('入力画面｜明細部'!AA62="","",'入力画面｜明細部'!AA62)</f>
        <v/>
      </c>
      <c r="AT69" s="164"/>
      <c r="AU69" s="164"/>
      <c r="AV69" s="165"/>
      <c r="AW69" s="166" t="str">
        <f>IF('入力画面｜明細部'!AE62="","",'入力画面｜明細部'!AE62)</f>
        <v/>
      </c>
      <c r="AX69" s="167"/>
      <c r="AY69" s="167"/>
      <c r="AZ69" s="168"/>
      <c r="BA69" s="163" t="str">
        <f>IF('入力画面｜明細部'!AH62="","",'入力画面｜明細部'!AH62)</f>
        <v/>
      </c>
      <c r="BB69" s="164"/>
      <c r="BC69" s="164"/>
      <c r="BD69" s="164"/>
      <c r="BE69" s="165"/>
      <c r="BF69" s="34" t="str">
        <f>IF('入力画面｜明細部'!AL62="","",'入力画面｜明細部'!AL62)</f>
        <v/>
      </c>
      <c r="BG69" s="22" t="str">
        <f>IF(1 &lt;= 9-LEN('入力画面｜明細部'!$AM62), "", MID('入力画面｜明細部'!$AM62, 1-(9-LEN('入力画面｜明細部'!$AM62)), 1))</f>
        <v/>
      </c>
      <c r="BH69" s="23" t="str">
        <f>IF(2 &lt;= 9-LEN('入力画面｜明細部'!$AM62), "", MID('入力画面｜明細部'!$AM62, 2-(9-LEN('入力画面｜明細部'!$AM62)), 1))</f>
        <v/>
      </c>
      <c r="BI69" s="24" t="str">
        <f>IF(3 &lt;= 9-LEN('入力画面｜明細部'!$AM62), "", MID('入力画面｜明細部'!$AM62, 3-(9-LEN('入力画面｜明細部'!$AM62)), 1))</f>
        <v/>
      </c>
      <c r="BJ69" s="21" t="str">
        <f>IF(4 &lt;= 9-LEN('入力画面｜明細部'!$AM62), "", MID('入力画面｜明細部'!$AM62, 4-(9-LEN('入力画面｜明細部'!$AM62)), 1))</f>
        <v/>
      </c>
      <c r="BK69" s="23" t="str">
        <f>IF(5 &lt;= 9-LEN('入力画面｜明細部'!$AM62), "", MID('入力画面｜明細部'!$AM62, 5-(9-LEN('入力画面｜明細部'!$AM62)), 1))</f>
        <v/>
      </c>
      <c r="BL69" s="24" t="str">
        <f>IF(6 &lt;= 9-LEN('入力画面｜明細部'!$AM62), "", MID('入力画面｜明細部'!$AM62, 6-(9-LEN('入力画面｜明細部'!$AM62)), 1))</f>
        <v/>
      </c>
      <c r="BM69" s="21" t="str">
        <f>IF(7 &lt;= 9-LEN('入力画面｜明細部'!$AM62), "", MID('入力画面｜明細部'!$AM62, 7-(9-LEN('入力画面｜明細部'!$AM62)), 1))</f>
        <v/>
      </c>
      <c r="BN69" s="23" t="str">
        <f>IF(8 &lt;= 9-LEN('入力画面｜明細部'!$AM62), "", MID('入力画面｜明細部'!$AM62, 8-(9-LEN('入力画面｜明細部'!$AM62)), 1))</f>
        <v/>
      </c>
      <c r="BO69" s="25" t="str">
        <f>IF(9 &lt;= 9-LEN('入力画面｜明細部'!$AM62), "", MID('入力画面｜明細部'!$AM62, 9-(9-LEN('入力画面｜明細部'!$AM62)), 1))</f>
        <v/>
      </c>
      <c r="BP69" s="14"/>
      <c r="BQ69" s="15"/>
      <c r="BR69" s="16"/>
      <c r="BS69" s="17"/>
      <c r="BT69" s="15"/>
      <c r="BU69" s="16"/>
      <c r="BV69" s="17"/>
      <c r="BW69" s="15"/>
      <c r="BX69" s="18"/>
      <c r="BY69" s="96"/>
      <c r="BZ69" s="96"/>
    </row>
    <row r="70" spans="1:78" s="13" customFormat="1" ht="22.05" customHeight="1" x14ac:dyDescent="0.45">
      <c r="A70"/>
      <c r="B70" s="36" t="str">
        <f>IF(1 &lt;= 9-LEN('入力画面｜明細部'!$B63), "", MID('入力画面｜明細部'!$B63, 1-(9-LEN('入力画面｜明細部'!$B63)), 1))</f>
        <v/>
      </c>
      <c r="C70" s="37" t="str">
        <f>IF(2 &lt;= 9-LEN('入力画面｜明細部'!$B63), "", MID('入力画面｜明細部'!$B63, 2-(9-LEN('入力画面｜明細部'!$B63)), 1))</f>
        <v/>
      </c>
      <c r="D70" s="37" t="str">
        <f>IF(3 &lt;= 9-LEN('入力画面｜明細部'!$B63), "", MID('入力画面｜明細部'!$B63, 3-(9-LEN('入力画面｜明細部'!$B63)), 1))</f>
        <v/>
      </c>
      <c r="E70" s="37" t="str">
        <f>IF(4 &lt;= 9-LEN('入力画面｜明細部'!$B63), "", MID('入力画面｜明細部'!$B63, 4-(9-LEN('入力画面｜明細部'!$B63)), 1))</f>
        <v/>
      </c>
      <c r="F70" s="37" t="str">
        <f>IF(5 &lt;= 9-LEN('入力画面｜明細部'!$B63), "", MID('入力画面｜明細部'!$B63, 5-(9-LEN('入力画面｜明細部'!$B63)), 1))</f>
        <v/>
      </c>
      <c r="G70" s="37" t="str">
        <f>IF(6 &lt;= 9-LEN('入力画面｜明細部'!$B63), "", MID('入力画面｜明細部'!$B63, 6-(9-LEN('入力画面｜明細部'!$B63)), 1))</f>
        <v/>
      </c>
      <c r="H70" s="37" t="str">
        <f>IF(7 &lt;= 9-LEN('入力画面｜明細部'!$B63), "", MID('入力画面｜明細部'!$B63, 7-(9-LEN('入力画面｜明細部'!$B63)), 1))</f>
        <v/>
      </c>
      <c r="I70" s="37" t="str">
        <f>IF(8 &lt;= 9-LEN('入力画面｜明細部'!$B63), "", MID('入力画面｜明細部'!$B63, 8-(9-LEN('入力画面｜明細部'!$B63)), 1))</f>
        <v/>
      </c>
      <c r="J70" s="38" t="str">
        <f>IF(9 &lt;= 9-LEN('入力画面｜明細部'!$B63), "", MID('入力画面｜明細部'!$B63, 9-(9-LEN('入力画面｜明細部'!$B63)), 1))</f>
        <v/>
      </c>
      <c r="K70" s="39" t="str">
        <f>IF('入力画面｜明細部'!F63="","",'入力画面｜明細部'!F63)</f>
        <v/>
      </c>
      <c r="L70" s="30" t="str">
        <f>IF('入力画面｜明細部'!G63="","",'入力画面｜明細部'!G63)</f>
        <v/>
      </c>
      <c r="M70" s="30" t="str">
        <f>IF('入力画面｜明細部'!H63="","",'入力画面｜明細部'!H63)</f>
        <v/>
      </c>
      <c r="N70" s="162" t="str">
        <f>IF('入力画面｜明細部'!I63="","",'入力画面｜明細部'!I63)</f>
        <v/>
      </c>
      <c r="O70" s="162"/>
      <c r="P70" s="162"/>
      <c r="Q70" s="162"/>
      <c r="R70" s="162"/>
      <c r="S70" s="162"/>
      <c r="T70" s="162"/>
      <c r="U70" s="162"/>
      <c r="V70" s="162"/>
      <c r="W70" s="162" t="str">
        <f>IF('入力画面｜明細部'!O63="","",'入力画面｜明細部'!O63)</f>
        <v/>
      </c>
      <c r="X70" s="162"/>
      <c r="Y70" s="162"/>
      <c r="Z70" s="162"/>
      <c r="AA70" s="162"/>
      <c r="AB70" s="162"/>
      <c r="AC70" s="162"/>
      <c r="AD70" s="162"/>
      <c r="AE70" s="162"/>
      <c r="AF70" s="162"/>
      <c r="AG70" s="162"/>
      <c r="AH70" s="162"/>
      <c r="AI70" s="162"/>
      <c r="AJ70" s="162"/>
      <c r="AK70" s="162"/>
      <c r="AL70" s="162"/>
      <c r="AM70" s="159" t="str">
        <f>IF('入力画面｜明細部'!W63="","",'入力画面｜明細部'!W63)</f>
        <v/>
      </c>
      <c r="AN70" s="160"/>
      <c r="AO70" s="160"/>
      <c r="AP70" s="160"/>
      <c r="AQ70" s="160"/>
      <c r="AR70" s="161"/>
      <c r="AS70" s="163" t="str">
        <f>IF('入力画面｜明細部'!AA63="","",'入力画面｜明細部'!AA63)</f>
        <v/>
      </c>
      <c r="AT70" s="164"/>
      <c r="AU70" s="164"/>
      <c r="AV70" s="165"/>
      <c r="AW70" s="166" t="str">
        <f>IF('入力画面｜明細部'!AE63="","",'入力画面｜明細部'!AE63)</f>
        <v/>
      </c>
      <c r="AX70" s="167"/>
      <c r="AY70" s="167"/>
      <c r="AZ70" s="168"/>
      <c r="BA70" s="163" t="str">
        <f>IF('入力画面｜明細部'!AH63="","",'入力画面｜明細部'!AH63)</f>
        <v/>
      </c>
      <c r="BB70" s="164"/>
      <c r="BC70" s="164"/>
      <c r="BD70" s="164"/>
      <c r="BE70" s="165"/>
      <c r="BF70" s="34" t="str">
        <f>IF('入力画面｜明細部'!AL63="","",'入力画面｜明細部'!AL63)</f>
        <v/>
      </c>
      <c r="BG70" s="22" t="str">
        <f>IF(1 &lt;= 9-LEN('入力画面｜明細部'!$AM63), "", MID('入力画面｜明細部'!$AM63, 1-(9-LEN('入力画面｜明細部'!$AM63)), 1))</f>
        <v/>
      </c>
      <c r="BH70" s="23" t="str">
        <f>IF(2 &lt;= 9-LEN('入力画面｜明細部'!$AM63), "", MID('入力画面｜明細部'!$AM63, 2-(9-LEN('入力画面｜明細部'!$AM63)), 1))</f>
        <v/>
      </c>
      <c r="BI70" s="24" t="str">
        <f>IF(3 &lt;= 9-LEN('入力画面｜明細部'!$AM63), "", MID('入力画面｜明細部'!$AM63, 3-(9-LEN('入力画面｜明細部'!$AM63)), 1))</f>
        <v/>
      </c>
      <c r="BJ70" s="21" t="str">
        <f>IF(4 &lt;= 9-LEN('入力画面｜明細部'!$AM63), "", MID('入力画面｜明細部'!$AM63, 4-(9-LEN('入力画面｜明細部'!$AM63)), 1))</f>
        <v/>
      </c>
      <c r="BK70" s="23" t="str">
        <f>IF(5 &lt;= 9-LEN('入力画面｜明細部'!$AM63), "", MID('入力画面｜明細部'!$AM63, 5-(9-LEN('入力画面｜明細部'!$AM63)), 1))</f>
        <v/>
      </c>
      <c r="BL70" s="24" t="str">
        <f>IF(6 &lt;= 9-LEN('入力画面｜明細部'!$AM63), "", MID('入力画面｜明細部'!$AM63, 6-(9-LEN('入力画面｜明細部'!$AM63)), 1))</f>
        <v/>
      </c>
      <c r="BM70" s="21" t="str">
        <f>IF(7 &lt;= 9-LEN('入力画面｜明細部'!$AM63), "", MID('入力画面｜明細部'!$AM63, 7-(9-LEN('入力画面｜明細部'!$AM63)), 1))</f>
        <v/>
      </c>
      <c r="BN70" s="23" t="str">
        <f>IF(8 &lt;= 9-LEN('入力画面｜明細部'!$AM63), "", MID('入力画面｜明細部'!$AM63, 8-(9-LEN('入力画面｜明細部'!$AM63)), 1))</f>
        <v/>
      </c>
      <c r="BO70" s="25" t="str">
        <f>IF(9 &lt;= 9-LEN('入力画面｜明細部'!$AM63), "", MID('入力画面｜明細部'!$AM63, 9-(9-LEN('入力画面｜明細部'!$AM63)), 1))</f>
        <v/>
      </c>
      <c r="BP70" s="14"/>
      <c r="BQ70" s="15"/>
      <c r="BR70" s="16"/>
      <c r="BS70" s="17"/>
      <c r="BT70" s="15"/>
      <c r="BU70" s="16"/>
      <c r="BV70" s="17"/>
      <c r="BW70" s="15"/>
      <c r="BX70" s="18"/>
      <c r="BY70" s="96"/>
      <c r="BZ70" s="96"/>
    </row>
    <row r="71" spans="1:78" s="13" customFormat="1" ht="22.05" customHeight="1" x14ac:dyDescent="0.45">
      <c r="A71"/>
      <c r="B71" s="36" t="str">
        <f>IF(1 &lt;= 9-LEN('入力画面｜明細部'!$B64), "", MID('入力画面｜明細部'!$B64, 1-(9-LEN('入力画面｜明細部'!$B64)), 1))</f>
        <v/>
      </c>
      <c r="C71" s="37" t="str">
        <f>IF(2 &lt;= 9-LEN('入力画面｜明細部'!$B64), "", MID('入力画面｜明細部'!$B64, 2-(9-LEN('入力画面｜明細部'!$B64)), 1))</f>
        <v/>
      </c>
      <c r="D71" s="37" t="str">
        <f>IF(3 &lt;= 9-LEN('入力画面｜明細部'!$B64), "", MID('入力画面｜明細部'!$B64, 3-(9-LEN('入力画面｜明細部'!$B64)), 1))</f>
        <v/>
      </c>
      <c r="E71" s="37" t="str">
        <f>IF(4 &lt;= 9-LEN('入力画面｜明細部'!$B64), "", MID('入力画面｜明細部'!$B64, 4-(9-LEN('入力画面｜明細部'!$B64)), 1))</f>
        <v/>
      </c>
      <c r="F71" s="37" t="str">
        <f>IF(5 &lt;= 9-LEN('入力画面｜明細部'!$B64), "", MID('入力画面｜明細部'!$B64, 5-(9-LEN('入力画面｜明細部'!$B64)), 1))</f>
        <v/>
      </c>
      <c r="G71" s="37" t="str">
        <f>IF(6 &lt;= 9-LEN('入力画面｜明細部'!$B64), "", MID('入力画面｜明細部'!$B64, 6-(9-LEN('入力画面｜明細部'!$B64)), 1))</f>
        <v/>
      </c>
      <c r="H71" s="37" t="str">
        <f>IF(7 &lt;= 9-LEN('入力画面｜明細部'!$B64), "", MID('入力画面｜明細部'!$B64, 7-(9-LEN('入力画面｜明細部'!$B64)), 1))</f>
        <v/>
      </c>
      <c r="I71" s="37" t="str">
        <f>IF(8 &lt;= 9-LEN('入力画面｜明細部'!$B64), "", MID('入力画面｜明細部'!$B64, 8-(9-LEN('入力画面｜明細部'!$B64)), 1))</f>
        <v/>
      </c>
      <c r="J71" s="38" t="str">
        <f>IF(9 &lt;= 9-LEN('入力画面｜明細部'!$B64), "", MID('入力画面｜明細部'!$B64, 9-(9-LEN('入力画面｜明細部'!$B64)), 1))</f>
        <v/>
      </c>
      <c r="K71" s="39" t="str">
        <f>IF('入力画面｜明細部'!F64="","",'入力画面｜明細部'!F64)</f>
        <v/>
      </c>
      <c r="L71" s="30" t="str">
        <f>IF('入力画面｜明細部'!G64="","",'入力画面｜明細部'!G64)</f>
        <v/>
      </c>
      <c r="M71" s="30" t="str">
        <f>IF('入力画面｜明細部'!H64="","",'入力画面｜明細部'!H64)</f>
        <v/>
      </c>
      <c r="N71" s="162" t="str">
        <f>IF('入力画面｜明細部'!I64="","",'入力画面｜明細部'!I64)</f>
        <v/>
      </c>
      <c r="O71" s="162"/>
      <c r="P71" s="162"/>
      <c r="Q71" s="162"/>
      <c r="R71" s="162"/>
      <c r="S71" s="162"/>
      <c r="T71" s="162"/>
      <c r="U71" s="162"/>
      <c r="V71" s="162"/>
      <c r="W71" s="162" t="str">
        <f>IF('入力画面｜明細部'!O64="","",'入力画面｜明細部'!O64)</f>
        <v/>
      </c>
      <c r="X71" s="162"/>
      <c r="Y71" s="162"/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  <c r="AM71" s="159" t="str">
        <f>IF('入力画面｜明細部'!W64="","",'入力画面｜明細部'!W64)</f>
        <v/>
      </c>
      <c r="AN71" s="160"/>
      <c r="AO71" s="160"/>
      <c r="AP71" s="160"/>
      <c r="AQ71" s="160"/>
      <c r="AR71" s="161"/>
      <c r="AS71" s="163" t="str">
        <f>IF('入力画面｜明細部'!AA64="","",'入力画面｜明細部'!AA64)</f>
        <v/>
      </c>
      <c r="AT71" s="164"/>
      <c r="AU71" s="164"/>
      <c r="AV71" s="165"/>
      <c r="AW71" s="166" t="str">
        <f>IF('入力画面｜明細部'!AE64="","",'入力画面｜明細部'!AE64)</f>
        <v/>
      </c>
      <c r="AX71" s="167"/>
      <c r="AY71" s="167"/>
      <c r="AZ71" s="168"/>
      <c r="BA71" s="163" t="str">
        <f>IF('入力画面｜明細部'!AH64="","",'入力画面｜明細部'!AH64)</f>
        <v/>
      </c>
      <c r="BB71" s="164"/>
      <c r="BC71" s="164"/>
      <c r="BD71" s="164"/>
      <c r="BE71" s="165"/>
      <c r="BF71" s="34" t="str">
        <f>IF('入力画面｜明細部'!AL64="","",'入力画面｜明細部'!AL64)</f>
        <v/>
      </c>
      <c r="BG71" s="22" t="str">
        <f>IF(1 &lt;= 9-LEN('入力画面｜明細部'!$AM64), "", MID('入力画面｜明細部'!$AM64, 1-(9-LEN('入力画面｜明細部'!$AM64)), 1))</f>
        <v/>
      </c>
      <c r="BH71" s="23" t="str">
        <f>IF(2 &lt;= 9-LEN('入力画面｜明細部'!$AM64), "", MID('入力画面｜明細部'!$AM64, 2-(9-LEN('入力画面｜明細部'!$AM64)), 1))</f>
        <v/>
      </c>
      <c r="BI71" s="24" t="str">
        <f>IF(3 &lt;= 9-LEN('入力画面｜明細部'!$AM64), "", MID('入力画面｜明細部'!$AM64, 3-(9-LEN('入力画面｜明細部'!$AM64)), 1))</f>
        <v/>
      </c>
      <c r="BJ71" s="21" t="str">
        <f>IF(4 &lt;= 9-LEN('入力画面｜明細部'!$AM64), "", MID('入力画面｜明細部'!$AM64, 4-(9-LEN('入力画面｜明細部'!$AM64)), 1))</f>
        <v/>
      </c>
      <c r="BK71" s="23" t="str">
        <f>IF(5 &lt;= 9-LEN('入力画面｜明細部'!$AM64), "", MID('入力画面｜明細部'!$AM64, 5-(9-LEN('入力画面｜明細部'!$AM64)), 1))</f>
        <v/>
      </c>
      <c r="BL71" s="24" t="str">
        <f>IF(6 &lt;= 9-LEN('入力画面｜明細部'!$AM64), "", MID('入力画面｜明細部'!$AM64, 6-(9-LEN('入力画面｜明細部'!$AM64)), 1))</f>
        <v/>
      </c>
      <c r="BM71" s="21" t="str">
        <f>IF(7 &lt;= 9-LEN('入力画面｜明細部'!$AM64), "", MID('入力画面｜明細部'!$AM64, 7-(9-LEN('入力画面｜明細部'!$AM64)), 1))</f>
        <v/>
      </c>
      <c r="BN71" s="23" t="str">
        <f>IF(8 &lt;= 9-LEN('入力画面｜明細部'!$AM64), "", MID('入力画面｜明細部'!$AM64, 8-(9-LEN('入力画面｜明細部'!$AM64)), 1))</f>
        <v/>
      </c>
      <c r="BO71" s="25" t="str">
        <f>IF(9 &lt;= 9-LEN('入力画面｜明細部'!$AM64), "", MID('入力画面｜明細部'!$AM64, 9-(9-LEN('入力画面｜明細部'!$AM64)), 1))</f>
        <v/>
      </c>
      <c r="BP71" s="14"/>
      <c r="BQ71" s="15"/>
      <c r="BR71" s="16"/>
      <c r="BS71" s="17"/>
      <c r="BT71" s="15"/>
      <c r="BU71" s="16"/>
      <c r="BV71" s="17"/>
      <c r="BW71" s="15"/>
      <c r="BX71" s="18"/>
      <c r="BY71" s="96"/>
      <c r="BZ71" s="96"/>
    </row>
    <row r="72" spans="1:78" ht="22.05" customHeight="1" x14ac:dyDescent="0.45">
      <c r="A72" s="92" t="s">
        <v>64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35"/>
      <c r="BG72" s="14" t="str">
        <f>IF(1 &lt;= 9-LEN(SUM('入力画面｜明細部'!$AM45:$AQ64)), "", MID(SUM('入力画面｜明細部'!$AM45:$AQ64), 1-(9-LEN(SUM('入力画面｜明細部'!$AM45:$AQ64))), 1))</f>
        <v/>
      </c>
      <c r="BH72" s="15" t="str">
        <f>IF(2 &lt;= 9-LEN(SUM('入力画面｜明細部'!$AM45:$AQ64)), "", MID(SUM('入力画面｜明細部'!$AM45:$AQ64), 2-(9-LEN(SUM('入力画面｜明細部'!$AM45:$AQ64))), 1))</f>
        <v/>
      </c>
      <c r="BI72" s="16" t="str">
        <f>IF(3 &lt;= 9-LEN(SUM('入力画面｜明細部'!$AM45:$AQ64)), "", MID(SUM('入力画面｜明細部'!$AM45:$AQ64), 3-(9-LEN(SUM('入力画面｜明細部'!$AM45:$AQ64))), 1))</f>
        <v/>
      </c>
      <c r="BJ72" s="17" t="str">
        <f>IF(4 &lt;= 9-LEN(SUM('入力画面｜明細部'!$AM45:$AQ64)), "", MID(SUM('入力画面｜明細部'!$AM45:$AQ64), 4-(9-LEN(SUM('入力画面｜明細部'!$AM45:$AQ64))), 1))</f>
        <v/>
      </c>
      <c r="BK72" s="15" t="str">
        <f>IF(5 &lt;= 9-LEN(SUM('入力画面｜明細部'!$AM45:$AQ64)), "", MID(SUM('入力画面｜明細部'!$AM45:$AQ64), 5-(9-LEN(SUM('入力画面｜明細部'!$AM45:$AQ64))), 1))</f>
        <v/>
      </c>
      <c r="BL72" s="16" t="str">
        <f>IF(6 &lt;= 9-LEN(SUM('入力画面｜明細部'!$AM45:$AQ64)), "", MID(SUM('入力画面｜明細部'!$AM45:$AQ64), 6-(9-LEN(SUM('入力画面｜明細部'!$AM45:$AQ64))), 1))</f>
        <v/>
      </c>
      <c r="BM72" s="17" t="str">
        <f>IF(7 &lt;= 9-LEN(SUM('入力画面｜明細部'!$AM45:$AQ64)), "", MID(SUM('入力画面｜明細部'!$AM45:$AQ64), 7-(9-LEN(SUM('入力画面｜明細部'!$AM45:$AQ64))), 1))</f>
        <v/>
      </c>
      <c r="BN72" s="15" t="str">
        <f>IF(8 &lt;= 9-LEN(SUM('入力画面｜明細部'!$AM45:$AQ64)), "", MID(SUM('入力画面｜明細部'!$AM45:$AQ64), 8-(9-LEN(SUM('入力画面｜明細部'!$AM45:$AQ64))), 1))</f>
        <v/>
      </c>
      <c r="BO72" s="18" t="str">
        <f>IF(9 &lt;= 9-LEN(SUM('入力画面｜明細部'!$AM45:$AQ64)), "", MID(SUM('入力画面｜明細部'!$AM45:$AQ64), 9-(9-LEN(SUM('入力画面｜明細部'!$AM45:$AQ64))), 1))</f>
        <v>0</v>
      </c>
      <c r="BP72" s="14"/>
      <c r="BQ72" s="15"/>
      <c r="BR72" s="16"/>
      <c r="BS72" s="17"/>
      <c r="BT72" s="15"/>
      <c r="BU72" s="16"/>
      <c r="BV72" s="17"/>
      <c r="BW72" s="15"/>
      <c r="BX72" s="18"/>
    </row>
    <row r="73" spans="1:78" ht="26.4" customHeight="1" x14ac:dyDescent="0.45">
      <c r="B73" s="172" t="s">
        <v>76</v>
      </c>
      <c r="C73" s="173"/>
      <c r="D73" s="173"/>
      <c r="E73" s="173"/>
      <c r="F73" s="173"/>
      <c r="G73" s="174" t="str">
        <f>IF('入力画面｜明細部'!$F$2="","",'入力画面｜明細部'!$F$2)</f>
        <v/>
      </c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6"/>
      <c r="BZ73" s="29" t="s">
        <v>67</v>
      </c>
    </row>
    <row r="74" spans="1:78" ht="4.2" customHeight="1" x14ac:dyDescent="0.45"/>
    <row r="75" spans="1:78" ht="14.4" customHeight="1" x14ac:dyDescent="0.45">
      <c r="A75" s="157"/>
      <c r="B75" s="108" t="s">
        <v>17</v>
      </c>
      <c r="C75" s="108"/>
      <c r="D75" s="108"/>
      <c r="E75" s="108"/>
      <c r="F75" s="108"/>
      <c r="G75" s="108"/>
      <c r="H75" s="108"/>
      <c r="I75" s="108"/>
      <c r="J75" s="108"/>
      <c r="K75" s="108"/>
      <c r="L75" s="20" t="s">
        <v>2</v>
      </c>
      <c r="M75" s="20" t="s">
        <v>3</v>
      </c>
      <c r="N75" s="108" t="s">
        <v>18</v>
      </c>
      <c r="O75" s="108"/>
      <c r="P75" s="108"/>
      <c r="Q75" s="108"/>
      <c r="R75" s="108"/>
      <c r="S75" s="108"/>
      <c r="T75" s="108"/>
      <c r="U75" s="108"/>
      <c r="V75" s="108"/>
      <c r="W75" s="108" t="s">
        <v>62</v>
      </c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69" t="s">
        <v>42</v>
      </c>
      <c r="AN75" s="170"/>
      <c r="AO75" s="170"/>
      <c r="AP75" s="170"/>
      <c r="AQ75" s="170"/>
      <c r="AR75" s="171"/>
      <c r="AS75" s="169" t="s">
        <v>43</v>
      </c>
      <c r="AT75" s="170"/>
      <c r="AU75" s="170"/>
      <c r="AV75" s="171"/>
      <c r="AW75" s="169" t="s">
        <v>44</v>
      </c>
      <c r="AX75" s="170"/>
      <c r="AY75" s="170"/>
      <c r="AZ75" s="171"/>
      <c r="BA75" s="169" t="s">
        <v>45</v>
      </c>
      <c r="BB75" s="170"/>
      <c r="BC75" s="170"/>
      <c r="BD75" s="170"/>
      <c r="BE75" s="171"/>
      <c r="BF75" s="33" t="s">
        <v>72</v>
      </c>
      <c r="BG75" s="108" t="s">
        <v>24</v>
      </c>
      <c r="BH75" s="108"/>
      <c r="BI75" s="108"/>
      <c r="BJ75" s="108"/>
      <c r="BK75" s="108"/>
      <c r="BL75" s="108"/>
      <c r="BM75" s="108"/>
      <c r="BN75" s="108"/>
      <c r="BO75" s="108"/>
      <c r="BP75" s="108" t="s">
        <v>25</v>
      </c>
      <c r="BQ75" s="108"/>
      <c r="BR75" s="108"/>
      <c r="BS75" s="108"/>
      <c r="BT75" s="108"/>
      <c r="BU75" s="108"/>
      <c r="BV75" s="108"/>
      <c r="BW75" s="108"/>
      <c r="BX75" s="108"/>
      <c r="BY75" s="108" t="s">
        <v>55</v>
      </c>
      <c r="BZ75" s="108"/>
    </row>
    <row r="76" spans="1:78" s="13" customFormat="1" ht="22.05" customHeight="1" x14ac:dyDescent="0.45">
      <c r="A76" s="158"/>
      <c r="B76" s="36" t="str">
        <f>IF(1 &lt;= 9-LEN('入力画面｜明細部'!$B65), "", MID('入力画面｜明細部'!$B65, 1-(9-LEN('入力画面｜明細部'!$B65)), 1))</f>
        <v/>
      </c>
      <c r="C76" s="37" t="str">
        <f>IF(2 &lt;= 9-LEN('入力画面｜明細部'!$B65), "", MID('入力画面｜明細部'!$B65, 2-(9-LEN('入力画面｜明細部'!$B65)), 1))</f>
        <v/>
      </c>
      <c r="D76" s="37" t="str">
        <f>IF(3 &lt;= 9-LEN('入力画面｜明細部'!$B65), "", MID('入力画面｜明細部'!$B65, 3-(9-LEN('入力画面｜明細部'!$B65)), 1))</f>
        <v/>
      </c>
      <c r="E76" s="37" t="str">
        <f>IF(4 &lt;= 9-LEN('入力画面｜明細部'!$B65), "", MID('入力画面｜明細部'!$B65, 4-(9-LEN('入力画面｜明細部'!$B65)), 1))</f>
        <v/>
      </c>
      <c r="F76" s="37" t="str">
        <f>IF(5 &lt;= 9-LEN('入力画面｜明細部'!$B65), "", MID('入力画面｜明細部'!$B65, 5-(9-LEN('入力画面｜明細部'!$B65)), 1))</f>
        <v/>
      </c>
      <c r="G76" s="37" t="str">
        <f>IF(6 &lt;= 9-LEN('入力画面｜明細部'!$B65), "", MID('入力画面｜明細部'!$B65, 6-(9-LEN('入力画面｜明細部'!$B65)), 1))</f>
        <v/>
      </c>
      <c r="H76" s="37" t="str">
        <f>IF(7 &lt;= 9-LEN('入力画面｜明細部'!$B65), "", MID('入力画面｜明細部'!$B65, 7-(9-LEN('入力画面｜明細部'!$B65)), 1))</f>
        <v/>
      </c>
      <c r="I76" s="37" t="str">
        <f>IF(8 &lt;= 9-LEN('入力画面｜明細部'!$B65), "", MID('入力画面｜明細部'!$B65, 8-(9-LEN('入力画面｜明細部'!$B65)), 1))</f>
        <v/>
      </c>
      <c r="J76" s="38" t="str">
        <f>IF(9 &lt;= 9-LEN('入力画面｜明細部'!$B65), "", MID('入力画面｜明細部'!$B65, 9-(9-LEN('入力画面｜明細部'!$B65)), 1))</f>
        <v/>
      </c>
      <c r="K76" s="39" t="str">
        <f>IF('入力画面｜明細部'!F65="","",'入力画面｜明細部'!F65)</f>
        <v/>
      </c>
      <c r="L76" s="30" t="str">
        <f>IF('入力画面｜明細部'!G65="","",'入力画面｜明細部'!G65)</f>
        <v/>
      </c>
      <c r="M76" s="30" t="str">
        <f>IF('入力画面｜明細部'!H65="","",'入力画面｜明細部'!H65)</f>
        <v/>
      </c>
      <c r="N76" s="162" t="str">
        <f>IF('入力画面｜明細部'!I65="","",'入力画面｜明細部'!I65)</f>
        <v/>
      </c>
      <c r="O76" s="162"/>
      <c r="P76" s="162"/>
      <c r="Q76" s="162"/>
      <c r="R76" s="162"/>
      <c r="S76" s="162"/>
      <c r="T76" s="162"/>
      <c r="U76" s="162"/>
      <c r="V76" s="162"/>
      <c r="W76" s="162" t="str">
        <f>IF('入力画面｜明細部'!O65="","",'入力画面｜明細部'!O65)</f>
        <v/>
      </c>
      <c r="X76" s="162"/>
      <c r="Y76" s="162"/>
      <c r="Z76" s="162"/>
      <c r="AA76" s="162"/>
      <c r="AB76" s="162"/>
      <c r="AC76" s="162"/>
      <c r="AD76" s="162"/>
      <c r="AE76" s="162"/>
      <c r="AF76" s="162"/>
      <c r="AG76" s="162"/>
      <c r="AH76" s="162"/>
      <c r="AI76" s="162"/>
      <c r="AJ76" s="162"/>
      <c r="AK76" s="162"/>
      <c r="AL76" s="162"/>
      <c r="AM76" s="159" t="str">
        <f>IF('入力画面｜明細部'!W65="","",'入力画面｜明細部'!W65)</f>
        <v/>
      </c>
      <c r="AN76" s="160"/>
      <c r="AO76" s="160"/>
      <c r="AP76" s="160"/>
      <c r="AQ76" s="160"/>
      <c r="AR76" s="161"/>
      <c r="AS76" s="163" t="str">
        <f>IF('入力画面｜明細部'!AA65="","",'入力画面｜明細部'!AA65)</f>
        <v/>
      </c>
      <c r="AT76" s="164"/>
      <c r="AU76" s="164"/>
      <c r="AV76" s="165"/>
      <c r="AW76" s="166" t="str">
        <f>IF('入力画面｜明細部'!AE65="","",'入力画面｜明細部'!AE65)</f>
        <v/>
      </c>
      <c r="AX76" s="167"/>
      <c r="AY76" s="167"/>
      <c r="AZ76" s="168"/>
      <c r="BA76" s="163" t="str">
        <f>IF('入力画面｜明細部'!AH65="","",'入力画面｜明細部'!AH65)</f>
        <v/>
      </c>
      <c r="BB76" s="164"/>
      <c r="BC76" s="164"/>
      <c r="BD76" s="164"/>
      <c r="BE76" s="165"/>
      <c r="BF76" s="34" t="str">
        <f>IF('入力画面｜明細部'!AL65="","",'入力画面｜明細部'!AL65)</f>
        <v/>
      </c>
      <c r="BG76" s="22" t="str">
        <f>IF(1 &lt;= 9-LEN('入力画面｜明細部'!$AM65), "", MID('入力画面｜明細部'!$AM65, 1-(9-LEN('入力画面｜明細部'!$AM65)), 1))</f>
        <v/>
      </c>
      <c r="BH76" s="23" t="str">
        <f>IF(2 &lt;= 9-LEN('入力画面｜明細部'!$AM65), "", MID('入力画面｜明細部'!$AM65, 2-(9-LEN('入力画面｜明細部'!$AM65)), 1))</f>
        <v/>
      </c>
      <c r="BI76" s="24" t="str">
        <f>IF(3 &lt;= 9-LEN('入力画面｜明細部'!$AM65), "", MID('入力画面｜明細部'!$AM65, 3-(9-LEN('入力画面｜明細部'!$AM65)), 1))</f>
        <v/>
      </c>
      <c r="BJ76" s="21" t="str">
        <f>IF(4 &lt;= 9-LEN('入力画面｜明細部'!$AM65), "", MID('入力画面｜明細部'!$AM65, 4-(9-LEN('入力画面｜明細部'!$AM65)), 1))</f>
        <v/>
      </c>
      <c r="BK76" s="23" t="str">
        <f>IF(5 &lt;= 9-LEN('入力画面｜明細部'!$AM65), "", MID('入力画面｜明細部'!$AM65, 5-(9-LEN('入力画面｜明細部'!$AM65)), 1))</f>
        <v/>
      </c>
      <c r="BL76" s="24" t="str">
        <f>IF(6 &lt;= 9-LEN('入力画面｜明細部'!$AM65), "", MID('入力画面｜明細部'!$AM65, 6-(9-LEN('入力画面｜明細部'!$AM65)), 1))</f>
        <v/>
      </c>
      <c r="BM76" s="21" t="str">
        <f>IF(7 &lt;= 9-LEN('入力画面｜明細部'!$AM65), "", MID('入力画面｜明細部'!$AM65, 7-(9-LEN('入力画面｜明細部'!$AM65)), 1))</f>
        <v/>
      </c>
      <c r="BN76" s="23" t="str">
        <f>IF(8 &lt;= 9-LEN('入力画面｜明細部'!$AM65), "", MID('入力画面｜明細部'!$AM65, 8-(9-LEN('入力画面｜明細部'!$AM65)), 1))</f>
        <v/>
      </c>
      <c r="BO76" s="25" t="str">
        <f>IF(9 &lt;= 9-LEN('入力画面｜明細部'!$AM65), "", MID('入力画面｜明細部'!$AM65, 9-(9-LEN('入力画面｜明細部'!$AM65)), 1))</f>
        <v/>
      </c>
      <c r="BP76" s="14"/>
      <c r="BQ76" s="15"/>
      <c r="BR76" s="16"/>
      <c r="BS76" s="17"/>
      <c r="BT76" s="15"/>
      <c r="BU76" s="16"/>
      <c r="BV76" s="17"/>
      <c r="BW76" s="15"/>
      <c r="BX76" s="18"/>
      <c r="BY76" s="96"/>
      <c r="BZ76" s="96"/>
    </row>
    <row r="77" spans="1:78" s="13" customFormat="1" ht="22.05" customHeight="1" x14ac:dyDescent="0.45">
      <c r="A77" s="158"/>
      <c r="B77" s="36" t="str">
        <f>IF(1 &lt;= 9-LEN('入力画面｜明細部'!$B66), "", MID('入力画面｜明細部'!$B66, 1-(9-LEN('入力画面｜明細部'!$B66)), 1))</f>
        <v/>
      </c>
      <c r="C77" s="37" t="str">
        <f>IF(2 &lt;= 9-LEN('入力画面｜明細部'!$B66), "", MID('入力画面｜明細部'!$B66, 2-(9-LEN('入力画面｜明細部'!$B66)), 1))</f>
        <v/>
      </c>
      <c r="D77" s="37" t="str">
        <f>IF(3 &lt;= 9-LEN('入力画面｜明細部'!$B66), "", MID('入力画面｜明細部'!$B66, 3-(9-LEN('入力画面｜明細部'!$B66)), 1))</f>
        <v/>
      </c>
      <c r="E77" s="37" t="str">
        <f>IF(4 &lt;= 9-LEN('入力画面｜明細部'!$B66), "", MID('入力画面｜明細部'!$B66, 4-(9-LEN('入力画面｜明細部'!$B66)), 1))</f>
        <v/>
      </c>
      <c r="F77" s="37" t="str">
        <f>IF(5 &lt;= 9-LEN('入力画面｜明細部'!$B66), "", MID('入力画面｜明細部'!$B66, 5-(9-LEN('入力画面｜明細部'!$B66)), 1))</f>
        <v/>
      </c>
      <c r="G77" s="37" t="str">
        <f>IF(6 &lt;= 9-LEN('入力画面｜明細部'!$B66), "", MID('入力画面｜明細部'!$B66, 6-(9-LEN('入力画面｜明細部'!$B66)), 1))</f>
        <v/>
      </c>
      <c r="H77" s="37" t="str">
        <f>IF(7 &lt;= 9-LEN('入力画面｜明細部'!$B66), "", MID('入力画面｜明細部'!$B66, 7-(9-LEN('入力画面｜明細部'!$B66)), 1))</f>
        <v/>
      </c>
      <c r="I77" s="37" t="str">
        <f>IF(8 &lt;= 9-LEN('入力画面｜明細部'!$B66), "", MID('入力画面｜明細部'!$B66, 8-(9-LEN('入力画面｜明細部'!$B66)), 1))</f>
        <v/>
      </c>
      <c r="J77" s="38" t="str">
        <f>IF(9 &lt;= 9-LEN('入力画面｜明細部'!$B66), "", MID('入力画面｜明細部'!$B66, 9-(9-LEN('入力画面｜明細部'!$B66)), 1))</f>
        <v/>
      </c>
      <c r="K77" s="39" t="str">
        <f>IF('入力画面｜明細部'!F66="","",'入力画面｜明細部'!F66)</f>
        <v/>
      </c>
      <c r="L77" s="30" t="str">
        <f>IF('入力画面｜明細部'!G66="","",'入力画面｜明細部'!G66)</f>
        <v/>
      </c>
      <c r="M77" s="30" t="str">
        <f>IF('入力画面｜明細部'!H66="","",'入力画面｜明細部'!H66)</f>
        <v/>
      </c>
      <c r="N77" s="162" t="str">
        <f>IF('入力画面｜明細部'!I66="","",'入力画面｜明細部'!I66)</f>
        <v/>
      </c>
      <c r="O77" s="162"/>
      <c r="P77" s="162"/>
      <c r="Q77" s="162"/>
      <c r="R77" s="162"/>
      <c r="S77" s="162"/>
      <c r="T77" s="162"/>
      <c r="U77" s="162"/>
      <c r="V77" s="162"/>
      <c r="W77" s="162" t="str">
        <f>IF('入力画面｜明細部'!O66="","",'入力画面｜明細部'!O66)</f>
        <v/>
      </c>
      <c r="X77" s="162"/>
      <c r="Y77" s="162"/>
      <c r="Z77" s="162"/>
      <c r="AA77" s="162"/>
      <c r="AB77" s="162"/>
      <c r="AC77" s="162"/>
      <c r="AD77" s="162"/>
      <c r="AE77" s="162"/>
      <c r="AF77" s="162"/>
      <c r="AG77" s="162"/>
      <c r="AH77" s="162"/>
      <c r="AI77" s="162"/>
      <c r="AJ77" s="162"/>
      <c r="AK77" s="162"/>
      <c r="AL77" s="162"/>
      <c r="AM77" s="159" t="str">
        <f>IF('入力画面｜明細部'!W66="","",'入力画面｜明細部'!W66)</f>
        <v/>
      </c>
      <c r="AN77" s="160"/>
      <c r="AO77" s="160"/>
      <c r="AP77" s="160"/>
      <c r="AQ77" s="160"/>
      <c r="AR77" s="161"/>
      <c r="AS77" s="163" t="str">
        <f>IF('入力画面｜明細部'!AA66="","",'入力画面｜明細部'!AA66)</f>
        <v/>
      </c>
      <c r="AT77" s="164"/>
      <c r="AU77" s="164"/>
      <c r="AV77" s="165"/>
      <c r="AW77" s="166" t="str">
        <f>IF('入力画面｜明細部'!AE66="","",'入力画面｜明細部'!AE66)</f>
        <v/>
      </c>
      <c r="AX77" s="167"/>
      <c r="AY77" s="167"/>
      <c r="AZ77" s="168"/>
      <c r="BA77" s="163" t="str">
        <f>IF('入力画面｜明細部'!AH66="","",'入力画面｜明細部'!AH66)</f>
        <v/>
      </c>
      <c r="BB77" s="164"/>
      <c r="BC77" s="164"/>
      <c r="BD77" s="164"/>
      <c r="BE77" s="165"/>
      <c r="BF77" s="34" t="str">
        <f>IF('入力画面｜明細部'!AL66="","",'入力画面｜明細部'!AL66)</f>
        <v/>
      </c>
      <c r="BG77" s="22" t="str">
        <f>IF(1 &lt;= 9-LEN('入力画面｜明細部'!$AM66), "", MID('入力画面｜明細部'!$AM66, 1-(9-LEN('入力画面｜明細部'!$AM66)), 1))</f>
        <v/>
      </c>
      <c r="BH77" s="23" t="str">
        <f>IF(2 &lt;= 9-LEN('入力画面｜明細部'!$AM66), "", MID('入力画面｜明細部'!$AM66, 2-(9-LEN('入力画面｜明細部'!$AM66)), 1))</f>
        <v/>
      </c>
      <c r="BI77" s="24" t="str">
        <f>IF(3 &lt;= 9-LEN('入力画面｜明細部'!$AM66), "", MID('入力画面｜明細部'!$AM66, 3-(9-LEN('入力画面｜明細部'!$AM66)), 1))</f>
        <v/>
      </c>
      <c r="BJ77" s="21" t="str">
        <f>IF(4 &lt;= 9-LEN('入力画面｜明細部'!$AM66), "", MID('入力画面｜明細部'!$AM66, 4-(9-LEN('入力画面｜明細部'!$AM66)), 1))</f>
        <v/>
      </c>
      <c r="BK77" s="23" t="str">
        <f>IF(5 &lt;= 9-LEN('入力画面｜明細部'!$AM66), "", MID('入力画面｜明細部'!$AM66, 5-(9-LEN('入力画面｜明細部'!$AM66)), 1))</f>
        <v/>
      </c>
      <c r="BL77" s="24" t="str">
        <f>IF(6 &lt;= 9-LEN('入力画面｜明細部'!$AM66), "", MID('入力画面｜明細部'!$AM66, 6-(9-LEN('入力画面｜明細部'!$AM66)), 1))</f>
        <v/>
      </c>
      <c r="BM77" s="21" t="str">
        <f>IF(7 &lt;= 9-LEN('入力画面｜明細部'!$AM66), "", MID('入力画面｜明細部'!$AM66, 7-(9-LEN('入力画面｜明細部'!$AM66)), 1))</f>
        <v/>
      </c>
      <c r="BN77" s="23" t="str">
        <f>IF(8 &lt;= 9-LEN('入力画面｜明細部'!$AM66), "", MID('入力画面｜明細部'!$AM66, 8-(9-LEN('入力画面｜明細部'!$AM66)), 1))</f>
        <v/>
      </c>
      <c r="BO77" s="25" t="str">
        <f>IF(9 &lt;= 9-LEN('入力画面｜明細部'!$AM66), "", MID('入力画面｜明細部'!$AM66, 9-(9-LEN('入力画面｜明細部'!$AM66)), 1))</f>
        <v/>
      </c>
      <c r="BP77" s="14"/>
      <c r="BQ77" s="15"/>
      <c r="BR77" s="16"/>
      <c r="BS77" s="17"/>
      <c r="BT77" s="15"/>
      <c r="BU77" s="16"/>
      <c r="BV77" s="17"/>
      <c r="BW77" s="15"/>
      <c r="BX77" s="18"/>
      <c r="BY77" s="96"/>
      <c r="BZ77" s="96"/>
    </row>
    <row r="78" spans="1:78" s="13" customFormat="1" ht="22.05" customHeight="1" x14ac:dyDescent="0.45">
      <c r="A78" s="158"/>
      <c r="B78" s="36" t="str">
        <f>IF(1 &lt;= 9-LEN('入力画面｜明細部'!$B67), "", MID('入力画面｜明細部'!$B67, 1-(9-LEN('入力画面｜明細部'!$B67)), 1))</f>
        <v/>
      </c>
      <c r="C78" s="37" t="str">
        <f>IF(2 &lt;= 9-LEN('入力画面｜明細部'!$B67), "", MID('入力画面｜明細部'!$B67, 2-(9-LEN('入力画面｜明細部'!$B67)), 1))</f>
        <v/>
      </c>
      <c r="D78" s="37" t="str">
        <f>IF(3 &lt;= 9-LEN('入力画面｜明細部'!$B67), "", MID('入力画面｜明細部'!$B67, 3-(9-LEN('入力画面｜明細部'!$B67)), 1))</f>
        <v/>
      </c>
      <c r="E78" s="37" t="str">
        <f>IF(4 &lt;= 9-LEN('入力画面｜明細部'!$B67), "", MID('入力画面｜明細部'!$B67, 4-(9-LEN('入力画面｜明細部'!$B67)), 1))</f>
        <v/>
      </c>
      <c r="F78" s="37" t="str">
        <f>IF(5 &lt;= 9-LEN('入力画面｜明細部'!$B67), "", MID('入力画面｜明細部'!$B67, 5-(9-LEN('入力画面｜明細部'!$B67)), 1))</f>
        <v/>
      </c>
      <c r="G78" s="37" t="str">
        <f>IF(6 &lt;= 9-LEN('入力画面｜明細部'!$B67), "", MID('入力画面｜明細部'!$B67, 6-(9-LEN('入力画面｜明細部'!$B67)), 1))</f>
        <v/>
      </c>
      <c r="H78" s="37" t="str">
        <f>IF(7 &lt;= 9-LEN('入力画面｜明細部'!$B67), "", MID('入力画面｜明細部'!$B67, 7-(9-LEN('入力画面｜明細部'!$B67)), 1))</f>
        <v/>
      </c>
      <c r="I78" s="37" t="str">
        <f>IF(8 &lt;= 9-LEN('入力画面｜明細部'!$B67), "", MID('入力画面｜明細部'!$B67, 8-(9-LEN('入力画面｜明細部'!$B67)), 1))</f>
        <v/>
      </c>
      <c r="J78" s="38" t="str">
        <f>IF(9 &lt;= 9-LEN('入力画面｜明細部'!$B67), "", MID('入力画面｜明細部'!$B67, 9-(9-LEN('入力画面｜明細部'!$B67)), 1))</f>
        <v/>
      </c>
      <c r="K78" s="39" t="str">
        <f>IF('入力画面｜明細部'!F67="","",'入力画面｜明細部'!F67)</f>
        <v/>
      </c>
      <c r="L78" s="30" t="str">
        <f>IF('入力画面｜明細部'!G67="","",'入力画面｜明細部'!G67)</f>
        <v/>
      </c>
      <c r="M78" s="30" t="str">
        <f>IF('入力画面｜明細部'!H67="","",'入力画面｜明細部'!H67)</f>
        <v/>
      </c>
      <c r="N78" s="162" t="str">
        <f>IF('入力画面｜明細部'!I67="","",'入力画面｜明細部'!I67)</f>
        <v/>
      </c>
      <c r="O78" s="162"/>
      <c r="P78" s="162"/>
      <c r="Q78" s="162"/>
      <c r="R78" s="162"/>
      <c r="S78" s="162"/>
      <c r="T78" s="162"/>
      <c r="U78" s="162"/>
      <c r="V78" s="162"/>
      <c r="W78" s="162" t="str">
        <f>IF('入力画面｜明細部'!O67="","",'入力画面｜明細部'!O67)</f>
        <v/>
      </c>
      <c r="X78" s="162"/>
      <c r="Y78" s="162"/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  <c r="AM78" s="159" t="str">
        <f>IF('入力画面｜明細部'!W67="","",'入力画面｜明細部'!W67)</f>
        <v/>
      </c>
      <c r="AN78" s="160"/>
      <c r="AO78" s="160"/>
      <c r="AP78" s="160"/>
      <c r="AQ78" s="160"/>
      <c r="AR78" s="161"/>
      <c r="AS78" s="163" t="str">
        <f>IF('入力画面｜明細部'!AA67="","",'入力画面｜明細部'!AA67)</f>
        <v/>
      </c>
      <c r="AT78" s="164"/>
      <c r="AU78" s="164"/>
      <c r="AV78" s="165"/>
      <c r="AW78" s="166" t="str">
        <f>IF('入力画面｜明細部'!AE67="","",'入力画面｜明細部'!AE67)</f>
        <v/>
      </c>
      <c r="AX78" s="167"/>
      <c r="AY78" s="167"/>
      <c r="AZ78" s="168"/>
      <c r="BA78" s="163" t="str">
        <f>IF('入力画面｜明細部'!AH67="","",'入力画面｜明細部'!AH67)</f>
        <v/>
      </c>
      <c r="BB78" s="164"/>
      <c r="BC78" s="164"/>
      <c r="BD78" s="164"/>
      <c r="BE78" s="165"/>
      <c r="BF78" s="34" t="str">
        <f>IF('入力画面｜明細部'!AL67="","",'入力画面｜明細部'!AL67)</f>
        <v/>
      </c>
      <c r="BG78" s="22" t="str">
        <f>IF(1 &lt;= 9-LEN('入力画面｜明細部'!$AM67), "", MID('入力画面｜明細部'!$AM67, 1-(9-LEN('入力画面｜明細部'!$AM67)), 1))</f>
        <v/>
      </c>
      <c r="BH78" s="23" t="str">
        <f>IF(2 &lt;= 9-LEN('入力画面｜明細部'!$AM67), "", MID('入力画面｜明細部'!$AM67, 2-(9-LEN('入力画面｜明細部'!$AM67)), 1))</f>
        <v/>
      </c>
      <c r="BI78" s="24" t="str">
        <f>IF(3 &lt;= 9-LEN('入力画面｜明細部'!$AM67), "", MID('入力画面｜明細部'!$AM67, 3-(9-LEN('入力画面｜明細部'!$AM67)), 1))</f>
        <v/>
      </c>
      <c r="BJ78" s="21" t="str">
        <f>IF(4 &lt;= 9-LEN('入力画面｜明細部'!$AM67), "", MID('入力画面｜明細部'!$AM67, 4-(9-LEN('入力画面｜明細部'!$AM67)), 1))</f>
        <v/>
      </c>
      <c r="BK78" s="23" t="str">
        <f>IF(5 &lt;= 9-LEN('入力画面｜明細部'!$AM67), "", MID('入力画面｜明細部'!$AM67, 5-(9-LEN('入力画面｜明細部'!$AM67)), 1))</f>
        <v/>
      </c>
      <c r="BL78" s="24" t="str">
        <f>IF(6 &lt;= 9-LEN('入力画面｜明細部'!$AM67), "", MID('入力画面｜明細部'!$AM67, 6-(9-LEN('入力画面｜明細部'!$AM67)), 1))</f>
        <v/>
      </c>
      <c r="BM78" s="21" t="str">
        <f>IF(7 &lt;= 9-LEN('入力画面｜明細部'!$AM67), "", MID('入力画面｜明細部'!$AM67, 7-(9-LEN('入力画面｜明細部'!$AM67)), 1))</f>
        <v/>
      </c>
      <c r="BN78" s="23" t="str">
        <f>IF(8 &lt;= 9-LEN('入力画面｜明細部'!$AM67), "", MID('入力画面｜明細部'!$AM67, 8-(9-LEN('入力画面｜明細部'!$AM67)), 1))</f>
        <v/>
      </c>
      <c r="BO78" s="25" t="str">
        <f>IF(9 &lt;= 9-LEN('入力画面｜明細部'!$AM67), "", MID('入力画面｜明細部'!$AM67, 9-(9-LEN('入力画面｜明細部'!$AM67)), 1))</f>
        <v/>
      </c>
      <c r="BP78" s="14"/>
      <c r="BQ78" s="15"/>
      <c r="BR78" s="16"/>
      <c r="BS78" s="17"/>
      <c r="BT78" s="15"/>
      <c r="BU78" s="16"/>
      <c r="BV78" s="17"/>
      <c r="BW78" s="15"/>
      <c r="BX78" s="18"/>
      <c r="BY78" s="96"/>
      <c r="BZ78" s="96"/>
    </row>
    <row r="79" spans="1:78" s="13" customFormat="1" ht="22.05" customHeight="1" x14ac:dyDescent="0.45">
      <c r="A79" s="158"/>
      <c r="B79" s="36" t="str">
        <f>IF(1 &lt;= 9-LEN('入力画面｜明細部'!$B68), "", MID('入力画面｜明細部'!$B68, 1-(9-LEN('入力画面｜明細部'!$B68)), 1))</f>
        <v/>
      </c>
      <c r="C79" s="37" t="str">
        <f>IF(2 &lt;= 9-LEN('入力画面｜明細部'!$B68), "", MID('入力画面｜明細部'!$B68, 2-(9-LEN('入力画面｜明細部'!$B68)), 1))</f>
        <v/>
      </c>
      <c r="D79" s="37" t="str">
        <f>IF(3 &lt;= 9-LEN('入力画面｜明細部'!$B68), "", MID('入力画面｜明細部'!$B68, 3-(9-LEN('入力画面｜明細部'!$B68)), 1))</f>
        <v/>
      </c>
      <c r="E79" s="37" t="str">
        <f>IF(4 &lt;= 9-LEN('入力画面｜明細部'!$B68), "", MID('入力画面｜明細部'!$B68, 4-(9-LEN('入力画面｜明細部'!$B68)), 1))</f>
        <v/>
      </c>
      <c r="F79" s="37" t="str">
        <f>IF(5 &lt;= 9-LEN('入力画面｜明細部'!$B68), "", MID('入力画面｜明細部'!$B68, 5-(9-LEN('入力画面｜明細部'!$B68)), 1))</f>
        <v/>
      </c>
      <c r="G79" s="37" t="str">
        <f>IF(6 &lt;= 9-LEN('入力画面｜明細部'!$B68), "", MID('入力画面｜明細部'!$B68, 6-(9-LEN('入力画面｜明細部'!$B68)), 1))</f>
        <v/>
      </c>
      <c r="H79" s="37" t="str">
        <f>IF(7 &lt;= 9-LEN('入力画面｜明細部'!$B68), "", MID('入力画面｜明細部'!$B68, 7-(9-LEN('入力画面｜明細部'!$B68)), 1))</f>
        <v/>
      </c>
      <c r="I79" s="37" t="str">
        <f>IF(8 &lt;= 9-LEN('入力画面｜明細部'!$B68), "", MID('入力画面｜明細部'!$B68, 8-(9-LEN('入力画面｜明細部'!$B68)), 1))</f>
        <v/>
      </c>
      <c r="J79" s="38" t="str">
        <f>IF(9 &lt;= 9-LEN('入力画面｜明細部'!$B68), "", MID('入力画面｜明細部'!$B68, 9-(9-LEN('入力画面｜明細部'!$B68)), 1))</f>
        <v/>
      </c>
      <c r="K79" s="39" t="str">
        <f>IF('入力画面｜明細部'!F68="","",'入力画面｜明細部'!F68)</f>
        <v/>
      </c>
      <c r="L79" s="30" t="str">
        <f>IF('入力画面｜明細部'!G68="","",'入力画面｜明細部'!G68)</f>
        <v/>
      </c>
      <c r="M79" s="30" t="str">
        <f>IF('入力画面｜明細部'!H68="","",'入力画面｜明細部'!H68)</f>
        <v/>
      </c>
      <c r="N79" s="162" t="str">
        <f>IF('入力画面｜明細部'!I68="","",'入力画面｜明細部'!I68)</f>
        <v/>
      </c>
      <c r="O79" s="162"/>
      <c r="P79" s="162"/>
      <c r="Q79" s="162"/>
      <c r="R79" s="162"/>
      <c r="S79" s="162"/>
      <c r="T79" s="162"/>
      <c r="U79" s="162"/>
      <c r="V79" s="162"/>
      <c r="W79" s="162" t="str">
        <f>IF('入力画面｜明細部'!O68="","",'入力画面｜明細部'!O68)</f>
        <v/>
      </c>
      <c r="X79" s="162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59" t="str">
        <f>IF('入力画面｜明細部'!W68="","",'入力画面｜明細部'!W68)</f>
        <v/>
      </c>
      <c r="AN79" s="160"/>
      <c r="AO79" s="160"/>
      <c r="AP79" s="160"/>
      <c r="AQ79" s="160"/>
      <c r="AR79" s="161"/>
      <c r="AS79" s="163" t="str">
        <f>IF('入力画面｜明細部'!AA68="","",'入力画面｜明細部'!AA68)</f>
        <v/>
      </c>
      <c r="AT79" s="164"/>
      <c r="AU79" s="164"/>
      <c r="AV79" s="165"/>
      <c r="AW79" s="166" t="str">
        <f>IF('入力画面｜明細部'!AE68="","",'入力画面｜明細部'!AE68)</f>
        <v/>
      </c>
      <c r="AX79" s="167"/>
      <c r="AY79" s="167"/>
      <c r="AZ79" s="168"/>
      <c r="BA79" s="163" t="str">
        <f>IF('入力画面｜明細部'!AH68="","",'入力画面｜明細部'!AH68)</f>
        <v/>
      </c>
      <c r="BB79" s="164"/>
      <c r="BC79" s="164"/>
      <c r="BD79" s="164"/>
      <c r="BE79" s="165"/>
      <c r="BF79" s="34" t="str">
        <f>IF('入力画面｜明細部'!AL68="","",'入力画面｜明細部'!AL68)</f>
        <v/>
      </c>
      <c r="BG79" s="22" t="str">
        <f>IF(1 &lt;= 9-LEN('入力画面｜明細部'!$AM68), "", MID('入力画面｜明細部'!$AM68, 1-(9-LEN('入力画面｜明細部'!$AM68)), 1))</f>
        <v/>
      </c>
      <c r="BH79" s="23" t="str">
        <f>IF(2 &lt;= 9-LEN('入力画面｜明細部'!$AM68), "", MID('入力画面｜明細部'!$AM68, 2-(9-LEN('入力画面｜明細部'!$AM68)), 1))</f>
        <v/>
      </c>
      <c r="BI79" s="24" t="str">
        <f>IF(3 &lt;= 9-LEN('入力画面｜明細部'!$AM68), "", MID('入力画面｜明細部'!$AM68, 3-(9-LEN('入力画面｜明細部'!$AM68)), 1))</f>
        <v/>
      </c>
      <c r="BJ79" s="21" t="str">
        <f>IF(4 &lt;= 9-LEN('入力画面｜明細部'!$AM68), "", MID('入力画面｜明細部'!$AM68, 4-(9-LEN('入力画面｜明細部'!$AM68)), 1))</f>
        <v/>
      </c>
      <c r="BK79" s="23" t="str">
        <f>IF(5 &lt;= 9-LEN('入力画面｜明細部'!$AM68), "", MID('入力画面｜明細部'!$AM68, 5-(9-LEN('入力画面｜明細部'!$AM68)), 1))</f>
        <v/>
      </c>
      <c r="BL79" s="24" t="str">
        <f>IF(6 &lt;= 9-LEN('入力画面｜明細部'!$AM68), "", MID('入力画面｜明細部'!$AM68, 6-(9-LEN('入力画面｜明細部'!$AM68)), 1))</f>
        <v/>
      </c>
      <c r="BM79" s="21" t="str">
        <f>IF(7 &lt;= 9-LEN('入力画面｜明細部'!$AM68), "", MID('入力画面｜明細部'!$AM68, 7-(9-LEN('入力画面｜明細部'!$AM68)), 1))</f>
        <v/>
      </c>
      <c r="BN79" s="23" t="str">
        <f>IF(8 &lt;= 9-LEN('入力画面｜明細部'!$AM68), "", MID('入力画面｜明細部'!$AM68, 8-(9-LEN('入力画面｜明細部'!$AM68)), 1))</f>
        <v/>
      </c>
      <c r="BO79" s="25" t="str">
        <f>IF(9 &lt;= 9-LEN('入力画面｜明細部'!$AM68), "", MID('入力画面｜明細部'!$AM68, 9-(9-LEN('入力画面｜明細部'!$AM68)), 1))</f>
        <v/>
      </c>
      <c r="BP79" s="14"/>
      <c r="BQ79" s="15"/>
      <c r="BR79" s="16"/>
      <c r="BS79" s="17"/>
      <c r="BT79" s="15"/>
      <c r="BU79" s="16"/>
      <c r="BV79" s="17"/>
      <c r="BW79" s="15"/>
      <c r="BX79" s="18"/>
      <c r="BY79" s="96"/>
      <c r="BZ79" s="96"/>
    </row>
    <row r="80" spans="1:78" s="13" customFormat="1" ht="22.05" customHeight="1" x14ac:dyDescent="0.45">
      <c r="A80" s="158"/>
      <c r="B80" s="36" t="str">
        <f>IF(1 &lt;= 9-LEN('入力画面｜明細部'!$B69), "", MID('入力画面｜明細部'!$B69, 1-(9-LEN('入力画面｜明細部'!$B69)), 1))</f>
        <v/>
      </c>
      <c r="C80" s="37" t="str">
        <f>IF(2 &lt;= 9-LEN('入力画面｜明細部'!$B69), "", MID('入力画面｜明細部'!$B69, 2-(9-LEN('入力画面｜明細部'!$B69)), 1))</f>
        <v/>
      </c>
      <c r="D80" s="37" t="str">
        <f>IF(3 &lt;= 9-LEN('入力画面｜明細部'!$B69), "", MID('入力画面｜明細部'!$B69, 3-(9-LEN('入力画面｜明細部'!$B69)), 1))</f>
        <v/>
      </c>
      <c r="E80" s="37" t="str">
        <f>IF(4 &lt;= 9-LEN('入力画面｜明細部'!$B69), "", MID('入力画面｜明細部'!$B69, 4-(9-LEN('入力画面｜明細部'!$B69)), 1))</f>
        <v/>
      </c>
      <c r="F80" s="37" t="str">
        <f>IF(5 &lt;= 9-LEN('入力画面｜明細部'!$B69), "", MID('入力画面｜明細部'!$B69, 5-(9-LEN('入力画面｜明細部'!$B69)), 1))</f>
        <v/>
      </c>
      <c r="G80" s="37" t="str">
        <f>IF(6 &lt;= 9-LEN('入力画面｜明細部'!$B69), "", MID('入力画面｜明細部'!$B69, 6-(9-LEN('入力画面｜明細部'!$B69)), 1))</f>
        <v/>
      </c>
      <c r="H80" s="37" t="str">
        <f>IF(7 &lt;= 9-LEN('入力画面｜明細部'!$B69), "", MID('入力画面｜明細部'!$B69, 7-(9-LEN('入力画面｜明細部'!$B69)), 1))</f>
        <v/>
      </c>
      <c r="I80" s="37" t="str">
        <f>IF(8 &lt;= 9-LEN('入力画面｜明細部'!$B69), "", MID('入力画面｜明細部'!$B69, 8-(9-LEN('入力画面｜明細部'!$B69)), 1))</f>
        <v/>
      </c>
      <c r="J80" s="38" t="str">
        <f>IF(9 &lt;= 9-LEN('入力画面｜明細部'!$B69), "", MID('入力画面｜明細部'!$B69, 9-(9-LEN('入力画面｜明細部'!$B69)), 1))</f>
        <v/>
      </c>
      <c r="K80" s="39" t="str">
        <f>IF('入力画面｜明細部'!F69="","",'入力画面｜明細部'!F69)</f>
        <v/>
      </c>
      <c r="L80" s="30" t="str">
        <f>IF('入力画面｜明細部'!G69="","",'入力画面｜明細部'!G69)</f>
        <v/>
      </c>
      <c r="M80" s="30" t="str">
        <f>IF('入力画面｜明細部'!H69="","",'入力画面｜明細部'!H69)</f>
        <v/>
      </c>
      <c r="N80" s="162" t="str">
        <f>IF('入力画面｜明細部'!I69="","",'入力画面｜明細部'!I69)</f>
        <v/>
      </c>
      <c r="O80" s="162"/>
      <c r="P80" s="162"/>
      <c r="Q80" s="162"/>
      <c r="R80" s="162"/>
      <c r="S80" s="162"/>
      <c r="T80" s="162"/>
      <c r="U80" s="162"/>
      <c r="V80" s="162"/>
      <c r="W80" s="162" t="str">
        <f>IF('入力画面｜明細部'!O69="","",'入力画面｜明細部'!O69)</f>
        <v/>
      </c>
      <c r="X80" s="162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59" t="str">
        <f>IF('入力画面｜明細部'!W69="","",'入力画面｜明細部'!W69)</f>
        <v/>
      </c>
      <c r="AN80" s="160"/>
      <c r="AO80" s="160"/>
      <c r="AP80" s="160"/>
      <c r="AQ80" s="160"/>
      <c r="AR80" s="161"/>
      <c r="AS80" s="163" t="str">
        <f>IF('入力画面｜明細部'!AA69="","",'入力画面｜明細部'!AA69)</f>
        <v/>
      </c>
      <c r="AT80" s="164"/>
      <c r="AU80" s="164"/>
      <c r="AV80" s="165"/>
      <c r="AW80" s="166" t="str">
        <f>IF('入力画面｜明細部'!AE69="","",'入力画面｜明細部'!AE69)</f>
        <v/>
      </c>
      <c r="AX80" s="167"/>
      <c r="AY80" s="167"/>
      <c r="AZ80" s="168"/>
      <c r="BA80" s="163" t="str">
        <f>IF('入力画面｜明細部'!AH69="","",'入力画面｜明細部'!AH69)</f>
        <v/>
      </c>
      <c r="BB80" s="164"/>
      <c r="BC80" s="164"/>
      <c r="BD80" s="164"/>
      <c r="BE80" s="165"/>
      <c r="BF80" s="34" t="str">
        <f>IF('入力画面｜明細部'!AL69="","",'入力画面｜明細部'!AL69)</f>
        <v/>
      </c>
      <c r="BG80" s="22" t="str">
        <f>IF(1 &lt;= 9-LEN('入力画面｜明細部'!$AM69), "", MID('入力画面｜明細部'!$AM69, 1-(9-LEN('入力画面｜明細部'!$AM69)), 1))</f>
        <v/>
      </c>
      <c r="BH80" s="23" t="str">
        <f>IF(2 &lt;= 9-LEN('入力画面｜明細部'!$AM69), "", MID('入力画面｜明細部'!$AM69, 2-(9-LEN('入力画面｜明細部'!$AM69)), 1))</f>
        <v/>
      </c>
      <c r="BI80" s="24" t="str">
        <f>IF(3 &lt;= 9-LEN('入力画面｜明細部'!$AM69), "", MID('入力画面｜明細部'!$AM69, 3-(9-LEN('入力画面｜明細部'!$AM69)), 1))</f>
        <v/>
      </c>
      <c r="BJ80" s="21" t="str">
        <f>IF(4 &lt;= 9-LEN('入力画面｜明細部'!$AM69), "", MID('入力画面｜明細部'!$AM69, 4-(9-LEN('入力画面｜明細部'!$AM69)), 1))</f>
        <v/>
      </c>
      <c r="BK80" s="23" t="str">
        <f>IF(5 &lt;= 9-LEN('入力画面｜明細部'!$AM69), "", MID('入力画面｜明細部'!$AM69, 5-(9-LEN('入力画面｜明細部'!$AM69)), 1))</f>
        <v/>
      </c>
      <c r="BL80" s="24" t="str">
        <f>IF(6 &lt;= 9-LEN('入力画面｜明細部'!$AM69), "", MID('入力画面｜明細部'!$AM69, 6-(9-LEN('入力画面｜明細部'!$AM69)), 1))</f>
        <v/>
      </c>
      <c r="BM80" s="21" t="str">
        <f>IF(7 &lt;= 9-LEN('入力画面｜明細部'!$AM69), "", MID('入力画面｜明細部'!$AM69, 7-(9-LEN('入力画面｜明細部'!$AM69)), 1))</f>
        <v/>
      </c>
      <c r="BN80" s="23" t="str">
        <f>IF(8 &lt;= 9-LEN('入力画面｜明細部'!$AM69), "", MID('入力画面｜明細部'!$AM69, 8-(9-LEN('入力画面｜明細部'!$AM69)), 1))</f>
        <v/>
      </c>
      <c r="BO80" s="25" t="str">
        <f>IF(9 &lt;= 9-LEN('入力画面｜明細部'!$AM69), "", MID('入力画面｜明細部'!$AM69, 9-(9-LEN('入力画面｜明細部'!$AM69)), 1))</f>
        <v/>
      </c>
      <c r="BP80" s="14"/>
      <c r="BQ80" s="15"/>
      <c r="BR80" s="16"/>
      <c r="BS80" s="17"/>
      <c r="BT80" s="15"/>
      <c r="BU80" s="16"/>
      <c r="BV80" s="17"/>
      <c r="BW80" s="15"/>
      <c r="BX80" s="18"/>
      <c r="BY80" s="96"/>
      <c r="BZ80" s="96"/>
    </row>
    <row r="81" spans="1:78" s="13" customFormat="1" ht="22.05" customHeight="1" x14ac:dyDescent="0.45">
      <c r="A81" s="158"/>
      <c r="B81" s="36" t="str">
        <f>IF(1 &lt;= 9-LEN('入力画面｜明細部'!$B70), "", MID('入力画面｜明細部'!$B70, 1-(9-LEN('入力画面｜明細部'!$B70)), 1))</f>
        <v/>
      </c>
      <c r="C81" s="37" t="str">
        <f>IF(2 &lt;= 9-LEN('入力画面｜明細部'!$B70), "", MID('入力画面｜明細部'!$B70, 2-(9-LEN('入力画面｜明細部'!$B70)), 1))</f>
        <v/>
      </c>
      <c r="D81" s="37" t="str">
        <f>IF(3 &lt;= 9-LEN('入力画面｜明細部'!$B70), "", MID('入力画面｜明細部'!$B70, 3-(9-LEN('入力画面｜明細部'!$B70)), 1))</f>
        <v/>
      </c>
      <c r="E81" s="37" t="str">
        <f>IF(4 &lt;= 9-LEN('入力画面｜明細部'!$B70), "", MID('入力画面｜明細部'!$B70, 4-(9-LEN('入力画面｜明細部'!$B70)), 1))</f>
        <v/>
      </c>
      <c r="F81" s="37" t="str">
        <f>IF(5 &lt;= 9-LEN('入力画面｜明細部'!$B70), "", MID('入力画面｜明細部'!$B70, 5-(9-LEN('入力画面｜明細部'!$B70)), 1))</f>
        <v/>
      </c>
      <c r="G81" s="37" t="str">
        <f>IF(6 &lt;= 9-LEN('入力画面｜明細部'!$B70), "", MID('入力画面｜明細部'!$B70, 6-(9-LEN('入力画面｜明細部'!$B70)), 1))</f>
        <v/>
      </c>
      <c r="H81" s="37" t="str">
        <f>IF(7 &lt;= 9-LEN('入力画面｜明細部'!$B70), "", MID('入力画面｜明細部'!$B70, 7-(9-LEN('入力画面｜明細部'!$B70)), 1))</f>
        <v/>
      </c>
      <c r="I81" s="37" t="str">
        <f>IF(8 &lt;= 9-LEN('入力画面｜明細部'!$B70), "", MID('入力画面｜明細部'!$B70, 8-(9-LEN('入力画面｜明細部'!$B70)), 1))</f>
        <v/>
      </c>
      <c r="J81" s="38" t="str">
        <f>IF(9 &lt;= 9-LEN('入力画面｜明細部'!$B70), "", MID('入力画面｜明細部'!$B70, 9-(9-LEN('入力画面｜明細部'!$B70)), 1))</f>
        <v/>
      </c>
      <c r="K81" s="39" t="str">
        <f>IF('入力画面｜明細部'!F70="","",'入力画面｜明細部'!F70)</f>
        <v/>
      </c>
      <c r="L81" s="30" t="str">
        <f>IF('入力画面｜明細部'!G70="","",'入力画面｜明細部'!G70)</f>
        <v/>
      </c>
      <c r="M81" s="30" t="str">
        <f>IF('入力画面｜明細部'!H70="","",'入力画面｜明細部'!H70)</f>
        <v/>
      </c>
      <c r="N81" s="162" t="str">
        <f>IF('入力画面｜明細部'!I70="","",'入力画面｜明細部'!I70)</f>
        <v/>
      </c>
      <c r="O81" s="162"/>
      <c r="P81" s="162"/>
      <c r="Q81" s="162"/>
      <c r="R81" s="162"/>
      <c r="S81" s="162"/>
      <c r="T81" s="162"/>
      <c r="U81" s="162"/>
      <c r="V81" s="162"/>
      <c r="W81" s="162" t="str">
        <f>IF('入力画面｜明細部'!O70="","",'入力画面｜明細部'!O70)</f>
        <v/>
      </c>
      <c r="X81" s="162"/>
      <c r="Y81" s="162"/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  <c r="AJ81" s="162"/>
      <c r="AK81" s="162"/>
      <c r="AL81" s="162"/>
      <c r="AM81" s="159" t="str">
        <f>IF('入力画面｜明細部'!W70="","",'入力画面｜明細部'!W70)</f>
        <v/>
      </c>
      <c r="AN81" s="160"/>
      <c r="AO81" s="160"/>
      <c r="AP81" s="160"/>
      <c r="AQ81" s="160"/>
      <c r="AR81" s="161"/>
      <c r="AS81" s="163" t="str">
        <f>IF('入力画面｜明細部'!AA70="","",'入力画面｜明細部'!AA70)</f>
        <v/>
      </c>
      <c r="AT81" s="164"/>
      <c r="AU81" s="164"/>
      <c r="AV81" s="165"/>
      <c r="AW81" s="166" t="str">
        <f>IF('入力画面｜明細部'!AE70="","",'入力画面｜明細部'!AE70)</f>
        <v/>
      </c>
      <c r="AX81" s="167"/>
      <c r="AY81" s="167"/>
      <c r="AZ81" s="168"/>
      <c r="BA81" s="163" t="str">
        <f>IF('入力画面｜明細部'!AH70="","",'入力画面｜明細部'!AH70)</f>
        <v/>
      </c>
      <c r="BB81" s="164"/>
      <c r="BC81" s="164"/>
      <c r="BD81" s="164"/>
      <c r="BE81" s="165"/>
      <c r="BF81" s="34" t="str">
        <f>IF('入力画面｜明細部'!AL70="","",'入力画面｜明細部'!AL70)</f>
        <v/>
      </c>
      <c r="BG81" s="22" t="str">
        <f>IF(1 &lt;= 9-LEN('入力画面｜明細部'!$AM70), "", MID('入力画面｜明細部'!$AM70, 1-(9-LEN('入力画面｜明細部'!$AM70)), 1))</f>
        <v/>
      </c>
      <c r="BH81" s="23" t="str">
        <f>IF(2 &lt;= 9-LEN('入力画面｜明細部'!$AM70), "", MID('入力画面｜明細部'!$AM70, 2-(9-LEN('入力画面｜明細部'!$AM70)), 1))</f>
        <v/>
      </c>
      <c r="BI81" s="24" t="str">
        <f>IF(3 &lt;= 9-LEN('入力画面｜明細部'!$AM70), "", MID('入力画面｜明細部'!$AM70, 3-(9-LEN('入力画面｜明細部'!$AM70)), 1))</f>
        <v/>
      </c>
      <c r="BJ81" s="21" t="str">
        <f>IF(4 &lt;= 9-LEN('入力画面｜明細部'!$AM70), "", MID('入力画面｜明細部'!$AM70, 4-(9-LEN('入力画面｜明細部'!$AM70)), 1))</f>
        <v/>
      </c>
      <c r="BK81" s="23" t="str">
        <f>IF(5 &lt;= 9-LEN('入力画面｜明細部'!$AM70), "", MID('入力画面｜明細部'!$AM70, 5-(9-LEN('入力画面｜明細部'!$AM70)), 1))</f>
        <v/>
      </c>
      <c r="BL81" s="24" t="str">
        <f>IF(6 &lt;= 9-LEN('入力画面｜明細部'!$AM70), "", MID('入力画面｜明細部'!$AM70, 6-(9-LEN('入力画面｜明細部'!$AM70)), 1))</f>
        <v/>
      </c>
      <c r="BM81" s="21" t="str">
        <f>IF(7 &lt;= 9-LEN('入力画面｜明細部'!$AM70), "", MID('入力画面｜明細部'!$AM70, 7-(9-LEN('入力画面｜明細部'!$AM70)), 1))</f>
        <v/>
      </c>
      <c r="BN81" s="23" t="str">
        <f>IF(8 &lt;= 9-LEN('入力画面｜明細部'!$AM70), "", MID('入力画面｜明細部'!$AM70, 8-(9-LEN('入力画面｜明細部'!$AM70)), 1))</f>
        <v/>
      </c>
      <c r="BO81" s="25" t="str">
        <f>IF(9 &lt;= 9-LEN('入力画面｜明細部'!$AM70), "", MID('入力画面｜明細部'!$AM70, 9-(9-LEN('入力画面｜明細部'!$AM70)), 1))</f>
        <v/>
      </c>
      <c r="BP81" s="14"/>
      <c r="BQ81" s="15"/>
      <c r="BR81" s="16"/>
      <c r="BS81" s="17"/>
      <c r="BT81" s="15"/>
      <c r="BU81" s="16"/>
      <c r="BV81" s="17"/>
      <c r="BW81" s="15"/>
      <c r="BX81" s="18"/>
      <c r="BY81" s="96"/>
      <c r="BZ81" s="96"/>
    </row>
    <row r="82" spans="1:78" s="13" customFormat="1" ht="22.05" customHeight="1" x14ac:dyDescent="0.45">
      <c r="A82" s="158"/>
      <c r="B82" s="36" t="str">
        <f>IF(1 &lt;= 9-LEN('入力画面｜明細部'!$B71), "", MID('入力画面｜明細部'!$B71, 1-(9-LEN('入力画面｜明細部'!$B71)), 1))</f>
        <v/>
      </c>
      <c r="C82" s="37" t="str">
        <f>IF(2 &lt;= 9-LEN('入力画面｜明細部'!$B71), "", MID('入力画面｜明細部'!$B71, 2-(9-LEN('入力画面｜明細部'!$B71)), 1))</f>
        <v/>
      </c>
      <c r="D82" s="37" t="str">
        <f>IF(3 &lt;= 9-LEN('入力画面｜明細部'!$B71), "", MID('入力画面｜明細部'!$B71, 3-(9-LEN('入力画面｜明細部'!$B71)), 1))</f>
        <v/>
      </c>
      <c r="E82" s="37" t="str">
        <f>IF(4 &lt;= 9-LEN('入力画面｜明細部'!$B71), "", MID('入力画面｜明細部'!$B71, 4-(9-LEN('入力画面｜明細部'!$B71)), 1))</f>
        <v/>
      </c>
      <c r="F82" s="37" t="str">
        <f>IF(5 &lt;= 9-LEN('入力画面｜明細部'!$B71), "", MID('入力画面｜明細部'!$B71, 5-(9-LEN('入力画面｜明細部'!$B71)), 1))</f>
        <v/>
      </c>
      <c r="G82" s="37" t="str">
        <f>IF(6 &lt;= 9-LEN('入力画面｜明細部'!$B71), "", MID('入力画面｜明細部'!$B71, 6-(9-LEN('入力画面｜明細部'!$B71)), 1))</f>
        <v/>
      </c>
      <c r="H82" s="37" t="str">
        <f>IF(7 &lt;= 9-LEN('入力画面｜明細部'!$B71), "", MID('入力画面｜明細部'!$B71, 7-(9-LEN('入力画面｜明細部'!$B71)), 1))</f>
        <v/>
      </c>
      <c r="I82" s="37" t="str">
        <f>IF(8 &lt;= 9-LEN('入力画面｜明細部'!$B71), "", MID('入力画面｜明細部'!$B71, 8-(9-LEN('入力画面｜明細部'!$B71)), 1))</f>
        <v/>
      </c>
      <c r="J82" s="38" t="str">
        <f>IF(9 &lt;= 9-LEN('入力画面｜明細部'!$B71), "", MID('入力画面｜明細部'!$B71, 9-(9-LEN('入力画面｜明細部'!$B71)), 1))</f>
        <v/>
      </c>
      <c r="K82" s="39" t="str">
        <f>IF('入力画面｜明細部'!F71="","",'入力画面｜明細部'!F71)</f>
        <v/>
      </c>
      <c r="L82" s="30" t="str">
        <f>IF('入力画面｜明細部'!G71="","",'入力画面｜明細部'!G71)</f>
        <v/>
      </c>
      <c r="M82" s="30" t="str">
        <f>IF('入力画面｜明細部'!H71="","",'入力画面｜明細部'!H71)</f>
        <v/>
      </c>
      <c r="N82" s="162" t="str">
        <f>IF('入力画面｜明細部'!I71="","",'入力画面｜明細部'!I71)</f>
        <v/>
      </c>
      <c r="O82" s="162"/>
      <c r="P82" s="162"/>
      <c r="Q82" s="162"/>
      <c r="R82" s="162"/>
      <c r="S82" s="162"/>
      <c r="T82" s="162"/>
      <c r="U82" s="162"/>
      <c r="V82" s="162"/>
      <c r="W82" s="162" t="str">
        <f>IF('入力画面｜明細部'!O71="","",'入力画面｜明細部'!O71)</f>
        <v/>
      </c>
      <c r="X82" s="162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59" t="str">
        <f>IF('入力画面｜明細部'!W71="","",'入力画面｜明細部'!W71)</f>
        <v/>
      </c>
      <c r="AN82" s="160"/>
      <c r="AO82" s="160"/>
      <c r="AP82" s="160"/>
      <c r="AQ82" s="160"/>
      <c r="AR82" s="161"/>
      <c r="AS82" s="163" t="str">
        <f>IF('入力画面｜明細部'!AA71="","",'入力画面｜明細部'!AA71)</f>
        <v/>
      </c>
      <c r="AT82" s="164"/>
      <c r="AU82" s="164"/>
      <c r="AV82" s="165"/>
      <c r="AW82" s="166" t="str">
        <f>IF('入力画面｜明細部'!AE71="","",'入力画面｜明細部'!AE71)</f>
        <v/>
      </c>
      <c r="AX82" s="167"/>
      <c r="AY82" s="167"/>
      <c r="AZ82" s="168"/>
      <c r="BA82" s="163" t="str">
        <f>IF('入力画面｜明細部'!AH71="","",'入力画面｜明細部'!AH71)</f>
        <v/>
      </c>
      <c r="BB82" s="164"/>
      <c r="BC82" s="164"/>
      <c r="BD82" s="164"/>
      <c r="BE82" s="165"/>
      <c r="BF82" s="34" t="str">
        <f>IF('入力画面｜明細部'!AL71="","",'入力画面｜明細部'!AL71)</f>
        <v/>
      </c>
      <c r="BG82" s="22" t="str">
        <f>IF(1 &lt;= 9-LEN('入力画面｜明細部'!$AM71), "", MID('入力画面｜明細部'!$AM71, 1-(9-LEN('入力画面｜明細部'!$AM71)), 1))</f>
        <v/>
      </c>
      <c r="BH82" s="23" t="str">
        <f>IF(2 &lt;= 9-LEN('入力画面｜明細部'!$AM71), "", MID('入力画面｜明細部'!$AM71, 2-(9-LEN('入力画面｜明細部'!$AM71)), 1))</f>
        <v/>
      </c>
      <c r="BI82" s="24" t="str">
        <f>IF(3 &lt;= 9-LEN('入力画面｜明細部'!$AM71), "", MID('入力画面｜明細部'!$AM71, 3-(9-LEN('入力画面｜明細部'!$AM71)), 1))</f>
        <v/>
      </c>
      <c r="BJ82" s="21" t="str">
        <f>IF(4 &lt;= 9-LEN('入力画面｜明細部'!$AM71), "", MID('入力画面｜明細部'!$AM71, 4-(9-LEN('入力画面｜明細部'!$AM71)), 1))</f>
        <v/>
      </c>
      <c r="BK82" s="23" t="str">
        <f>IF(5 &lt;= 9-LEN('入力画面｜明細部'!$AM71), "", MID('入力画面｜明細部'!$AM71, 5-(9-LEN('入力画面｜明細部'!$AM71)), 1))</f>
        <v/>
      </c>
      <c r="BL82" s="24" t="str">
        <f>IF(6 &lt;= 9-LEN('入力画面｜明細部'!$AM71), "", MID('入力画面｜明細部'!$AM71, 6-(9-LEN('入力画面｜明細部'!$AM71)), 1))</f>
        <v/>
      </c>
      <c r="BM82" s="21" t="str">
        <f>IF(7 &lt;= 9-LEN('入力画面｜明細部'!$AM71), "", MID('入力画面｜明細部'!$AM71, 7-(9-LEN('入力画面｜明細部'!$AM71)), 1))</f>
        <v/>
      </c>
      <c r="BN82" s="23" t="str">
        <f>IF(8 &lt;= 9-LEN('入力画面｜明細部'!$AM71), "", MID('入力画面｜明細部'!$AM71, 8-(9-LEN('入力画面｜明細部'!$AM71)), 1))</f>
        <v/>
      </c>
      <c r="BO82" s="25" t="str">
        <f>IF(9 &lt;= 9-LEN('入力画面｜明細部'!$AM71), "", MID('入力画面｜明細部'!$AM71, 9-(9-LEN('入力画面｜明細部'!$AM71)), 1))</f>
        <v/>
      </c>
      <c r="BP82" s="14"/>
      <c r="BQ82" s="15"/>
      <c r="BR82" s="16"/>
      <c r="BS82" s="17"/>
      <c r="BT82" s="15"/>
      <c r="BU82" s="16"/>
      <c r="BV82" s="17"/>
      <c r="BW82" s="15"/>
      <c r="BX82" s="18"/>
      <c r="BY82" s="96"/>
      <c r="BZ82" s="96"/>
    </row>
    <row r="83" spans="1:78" s="13" customFormat="1" ht="22.05" customHeight="1" x14ac:dyDescent="0.45">
      <c r="A83" s="158"/>
      <c r="B83" s="36" t="str">
        <f>IF(1 &lt;= 9-LEN('入力画面｜明細部'!$B72), "", MID('入力画面｜明細部'!$B72, 1-(9-LEN('入力画面｜明細部'!$B72)), 1))</f>
        <v/>
      </c>
      <c r="C83" s="37" t="str">
        <f>IF(2 &lt;= 9-LEN('入力画面｜明細部'!$B72), "", MID('入力画面｜明細部'!$B72, 2-(9-LEN('入力画面｜明細部'!$B72)), 1))</f>
        <v/>
      </c>
      <c r="D83" s="37" t="str">
        <f>IF(3 &lt;= 9-LEN('入力画面｜明細部'!$B72), "", MID('入力画面｜明細部'!$B72, 3-(9-LEN('入力画面｜明細部'!$B72)), 1))</f>
        <v/>
      </c>
      <c r="E83" s="37" t="str">
        <f>IF(4 &lt;= 9-LEN('入力画面｜明細部'!$B72), "", MID('入力画面｜明細部'!$B72, 4-(9-LEN('入力画面｜明細部'!$B72)), 1))</f>
        <v/>
      </c>
      <c r="F83" s="37" t="str">
        <f>IF(5 &lt;= 9-LEN('入力画面｜明細部'!$B72), "", MID('入力画面｜明細部'!$B72, 5-(9-LEN('入力画面｜明細部'!$B72)), 1))</f>
        <v/>
      </c>
      <c r="G83" s="37" t="str">
        <f>IF(6 &lt;= 9-LEN('入力画面｜明細部'!$B72), "", MID('入力画面｜明細部'!$B72, 6-(9-LEN('入力画面｜明細部'!$B72)), 1))</f>
        <v/>
      </c>
      <c r="H83" s="37" t="str">
        <f>IF(7 &lt;= 9-LEN('入力画面｜明細部'!$B72), "", MID('入力画面｜明細部'!$B72, 7-(9-LEN('入力画面｜明細部'!$B72)), 1))</f>
        <v/>
      </c>
      <c r="I83" s="37" t="str">
        <f>IF(8 &lt;= 9-LEN('入力画面｜明細部'!$B72), "", MID('入力画面｜明細部'!$B72, 8-(9-LEN('入力画面｜明細部'!$B72)), 1))</f>
        <v/>
      </c>
      <c r="J83" s="38" t="str">
        <f>IF(9 &lt;= 9-LEN('入力画面｜明細部'!$B72), "", MID('入力画面｜明細部'!$B72, 9-(9-LEN('入力画面｜明細部'!$B72)), 1))</f>
        <v/>
      </c>
      <c r="K83" s="39" t="str">
        <f>IF('入力画面｜明細部'!F72="","",'入力画面｜明細部'!F72)</f>
        <v/>
      </c>
      <c r="L83" s="30" t="str">
        <f>IF('入力画面｜明細部'!G72="","",'入力画面｜明細部'!G72)</f>
        <v/>
      </c>
      <c r="M83" s="30" t="str">
        <f>IF('入力画面｜明細部'!H72="","",'入力画面｜明細部'!H72)</f>
        <v/>
      </c>
      <c r="N83" s="162" t="str">
        <f>IF('入力画面｜明細部'!I72="","",'入力画面｜明細部'!I72)</f>
        <v/>
      </c>
      <c r="O83" s="162"/>
      <c r="P83" s="162"/>
      <c r="Q83" s="162"/>
      <c r="R83" s="162"/>
      <c r="S83" s="162"/>
      <c r="T83" s="162"/>
      <c r="U83" s="162"/>
      <c r="V83" s="162"/>
      <c r="W83" s="162" t="str">
        <f>IF('入力画面｜明細部'!O72="","",'入力画面｜明細部'!O72)</f>
        <v/>
      </c>
      <c r="X83" s="162"/>
      <c r="Y83" s="162"/>
      <c r="Z83" s="162"/>
      <c r="AA83" s="162"/>
      <c r="AB83" s="162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59" t="str">
        <f>IF('入力画面｜明細部'!W72="","",'入力画面｜明細部'!W72)</f>
        <v/>
      </c>
      <c r="AN83" s="160"/>
      <c r="AO83" s="160"/>
      <c r="AP83" s="160"/>
      <c r="AQ83" s="160"/>
      <c r="AR83" s="161"/>
      <c r="AS83" s="163" t="str">
        <f>IF('入力画面｜明細部'!AA72="","",'入力画面｜明細部'!AA72)</f>
        <v/>
      </c>
      <c r="AT83" s="164"/>
      <c r="AU83" s="164"/>
      <c r="AV83" s="165"/>
      <c r="AW83" s="166" t="str">
        <f>IF('入力画面｜明細部'!AE72="","",'入力画面｜明細部'!AE72)</f>
        <v/>
      </c>
      <c r="AX83" s="167"/>
      <c r="AY83" s="167"/>
      <c r="AZ83" s="168"/>
      <c r="BA83" s="163" t="str">
        <f>IF('入力画面｜明細部'!AH72="","",'入力画面｜明細部'!AH72)</f>
        <v/>
      </c>
      <c r="BB83" s="164"/>
      <c r="BC83" s="164"/>
      <c r="BD83" s="164"/>
      <c r="BE83" s="165"/>
      <c r="BF83" s="34" t="str">
        <f>IF('入力画面｜明細部'!AL72="","",'入力画面｜明細部'!AL72)</f>
        <v/>
      </c>
      <c r="BG83" s="22" t="str">
        <f>IF(1 &lt;= 9-LEN('入力画面｜明細部'!$AM72), "", MID('入力画面｜明細部'!$AM72, 1-(9-LEN('入力画面｜明細部'!$AM72)), 1))</f>
        <v/>
      </c>
      <c r="BH83" s="23" t="str">
        <f>IF(2 &lt;= 9-LEN('入力画面｜明細部'!$AM72), "", MID('入力画面｜明細部'!$AM72, 2-(9-LEN('入力画面｜明細部'!$AM72)), 1))</f>
        <v/>
      </c>
      <c r="BI83" s="24" t="str">
        <f>IF(3 &lt;= 9-LEN('入力画面｜明細部'!$AM72), "", MID('入力画面｜明細部'!$AM72, 3-(9-LEN('入力画面｜明細部'!$AM72)), 1))</f>
        <v/>
      </c>
      <c r="BJ83" s="21" t="str">
        <f>IF(4 &lt;= 9-LEN('入力画面｜明細部'!$AM72), "", MID('入力画面｜明細部'!$AM72, 4-(9-LEN('入力画面｜明細部'!$AM72)), 1))</f>
        <v/>
      </c>
      <c r="BK83" s="23" t="str">
        <f>IF(5 &lt;= 9-LEN('入力画面｜明細部'!$AM72), "", MID('入力画面｜明細部'!$AM72, 5-(9-LEN('入力画面｜明細部'!$AM72)), 1))</f>
        <v/>
      </c>
      <c r="BL83" s="24" t="str">
        <f>IF(6 &lt;= 9-LEN('入力画面｜明細部'!$AM72), "", MID('入力画面｜明細部'!$AM72, 6-(9-LEN('入力画面｜明細部'!$AM72)), 1))</f>
        <v/>
      </c>
      <c r="BM83" s="21" t="str">
        <f>IF(7 &lt;= 9-LEN('入力画面｜明細部'!$AM72), "", MID('入力画面｜明細部'!$AM72, 7-(9-LEN('入力画面｜明細部'!$AM72)), 1))</f>
        <v/>
      </c>
      <c r="BN83" s="23" t="str">
        <f>IF(8 &lt;= 9-LEN('入力画面｜明細部'!$AM72), "", MID('入力画面｜明細部'!$AM72, 8-(9-LEN('入力画面｜明細部'!$AM72)), 1))</f>
        <v/>
      </c>
      <c r="BO83" s="25" t="str">
        <f>IF(9 &lt;= 9-LEN('入力画面｜明細部'!$AM72), "", MID('入力画面｜明細部'!$AM72, 9-(9-LEN('入力画面｜明細部'!$AM72)), 1))</f>
        <v/>
      </c>
      <c r="BP83" s="14"/>
      <c r="BQ83" s="15"/>
      <c r="BR83" s="16"/>
      <c r="BS83" s="17"/>
      <c r="BT83" s="15"/>
      <c r="BU83" s="16"/>
      <c r="BV83" s="17"/>
      <c r="BW83" s="15"/>
      <c r="BX83" s="18"/>
      <c r="BY83" s="96"/>
      <c r="BZ83" s="96"/>
    </row>
    <row r="84" spans="1:78" s="13" customFormat="1" ht="22.05" customHeight="1" x14ac:dyDescent="0.45">
      <c r="A84" s="158"/>
      <c r="B84" s="36" t="str">
        <f>IF(1 &lt;= 9-LEN('入力画面｜明細部'!$B73), "", MID('入力画面｜明細部'!$B73, 1-(9-LEN('入力画面｜明細部'!$B73)), 1))</f>
        <v/>
      </c>
      <c r="C84" s="37" t="str">
        <f>IF(2 &lt;= 9-LEN('入力画面｜明細部'!$B73), "", MID('入力画面｜明細部'!$B73, 2-(9-LEN('入力画面｜明細部'!$B73)), 1))</f>
        <v/>
      </c>
      <c r="D84" s="37" t="str">
        <f>IF(3 &lt;= 9-LEN('入力画面｜明細部'!$B73), "", MID('入力画面｜明細部'!$B73, 3-(9-LEN('入力画面｜明細部'!$B73)), 1))</f>
        <v/>
      </c>
      <c r="E84" s="37" t="str">
        <f>IF(4 &lt;= 9-LEN('入力画面｜明細部'!$B73), "", MID('入力画面｜明細部'!$B73, 4-(9-LEN('入力画面｜明細部'!$B73)), 1))</f>
        <v/>
      </c>
      <c r="F84" s="37" t="str">
        <f>IF(5 &lt;= 9-LEN('入力画面｜明細部'!$B73), "", MID('入力画面｜明細部'!$B73, 5-(9-LEN('入力画面｜明細部'!$B73)), 1))</f>
        <v/>
      </c>
      <c r="G84" s="37" t="str">
        <f>IF(6 &lt;= 9-LEN('入力画面｜明細部'!$B73), "", MID('入力画面｜明細部'!$B73, 6-(9-LEN('入力画面｜明細部'!$B73)), 1))</f>
        <v/>
      </c>
      <c r="H84" s="37" t="str">
        <f>IF(7 &lt;= 9-LEN('入力画面｜明細部'!$B73), "", MID('入力画面｜明細部'!$B73, 7-(9-LEN('入力画面｜明細部'!$B73)), 1))</f>
        <v/>
      </c>
      <c r="I84" s="37" t="str">
        <f>IF(8 &lt;= 9-LEN('入力画面｜明細部'!$B73), "", MID('入力画面｜明細部'!$B73, 8-(9-LEN('入力画面｜明細部'!$B73)), 1))</f>
        <v/>
      </c>
      <c r="J84" s="38" t="str">
        <f>IF(9 &lt;= 9-LEN('入力画面｜明細部'!$B73), "", MID('入力画面｜明細部'!$B73, 9-(9-LEN('入力画面｜明細部'!$B73)), 1))</f>
        <v/>
      </c>
      <c r="K84" s="39" t="str">
        <f>IF('入力画面｜明細部'!F73="","",'入力画面｜明細部'!F73)</f>
        <v/>
      </c>
      <c r="L84" s="30" t="str">
        <f>IF('入力画面｜明細部'!G73="","",'入力画面｜明細部'!G73)</f>
        <v/>
      </c>
      <c r="M84" s="30" t="str">
        <f>IF('入力画面｜明細部'!H73="","",'入力画面｜明細部'!H73)</f>
        <v/>
      </c>
      <c r="N84" s="162" t="str">
        <f>IF('入力画面｜明細部'!I73="","",'入力画面｜明細部'!I73)</f>
        <v/>
      </c>
      <c r="O84" s="162"/>
      <c r="P84" s="162"/>
      <c r="Q84" s="162"/>
      <c r="R84" s="162"/>
      <c r="S84" s="162"/>
      <c r="T84" s="162"/>
      <c r="U84" s="162"/>
      <c r="V84" s="162"/>
      <c r="W84" s="162" t="str">
        <f>IF('入力画面｜明細部'!O73="","",'入力画面｜明細部'!O73)</f>
        <v/>
      </c>
      <c r="X84" s="162"/>
      <c r="Y84" s="162"/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59" t="str">
        <f>IF('入力画面｜明細部'!W73="","",'入力画面｜明細部'!W73)</f>
        <v/>
      </c>
      <c r="AN84" s="160"/>
      <c r="AO84" s="160"/>
      <c r="AP84" s="160"/>
      <c r="AQ84" s="160"/>
      <c r="AR84" s="161"/>
      <c r="AS84" s="163" t="str">
        <f>IF('入力画面｜明細部'!AA73="","",'入力画面｜明細部'!AA73)</f>
        <v/>
      </c>
      <c r="AT84" s="164"/>
      <c r="AU84" s="164"/>
      <c r="AV84" s="165"/>
      <c r="AW84" s="166" t="str">
        <f>IF('入力画面｜明細部'!AE73="","",'入力画面｜明細部'!AE73)</f>
        <v/>
      </c>
      <c r="AX84" s="167"/>
      <c r="AY84" s="167"/>
      <c r="AZ84" s="168"/>
      <c r="BA84" s="163" t="str">
        <f>IF('入力画面｜明細部'!AH73="","",'入力画面｜明細部'!AH73)</f>
        <v/>
      </c>
      <c r="BB84" s="164"/>
      <c r="BC84" s="164"/>
      <c r="BD84" s="164"/>
      <c r="BE84" s="165"/>
      <c r="BF84" s="34" t="str">
        <f>IF('入力画面｜明細部'!AL73="","",'入力画面｜明細部'!AL73)</f>
        <v/>
      </c>
      <c r="BG84" s="22" t="str">
        <f>IF(1 &lt;= 9-LEN('入力画面｜明細部'!$AM73), "", MID('入力画面｜明細部'!$AM73, 1-(9-LEN('入力画面｜明細部'!$AM73)), 1))</f>
        <v/>
      </c>
      <c r="BH84" s="23" t="str">
        <f>IF(2 &lt;= 9-LEN('入力画面｜明細部'!$AM73), "", MID('入力画面｜明細部'!$AM73, 2-(9-LEN('入力画面｜明細部'!$AM73)), 1))</f>
        <v/>
      </c>
      <c r="BI84" s="24" t="str">
        <f>IF(3 &lt;= 9-LEN('入力画面｜明細部'!$AM73), "", MID('入力画面｜明細部'!$AM73, 3-(9-LEN('入力画面｜明細部'!$AM73)), 1))</f>
        <v/>
      </c>
      <c r="BJ84" s="21" t="str">
        <f>IF(4 &lt;= 9-LEN('入力画面｜明細部'!$AM73), "", MID('入力画面｜明細部'!$AM73, 4-(9-LEN('入力画面｜明細部'!$AM73)), 1))</f>
        <v/>
      </c>
      <c r="BK84" s="23" t="str">
        <f>IF(5 &lt;= 9-LEN('入力画面｜明細部'!$AM73), "", MID('入力画面｜明細部'!$AM73, 5-(9-LEN('入力画面｜明細部'!$AM73)), 1))</f>
        <v/>
      </c>
      <c r="BL84" s="24" t="str">
        <f>IF(6 &lt;= 9-LEN('入力画面｜明細部'!$AM73), "", MID('入力画面｜明細部'!$AM73, 6-(9-LEN('入力画面｜明細部'!$AM73)), 1))</f>
        <v/>
      </c>
      <c r="BM84" s="21" t="str">
        <f>IF(7 &lt;= 9-LEN('入力画面｜明細部'!$AM73), "", MID('入力画面｜明細部'!$AM73, 7-(9-LEN('入力画面｜明細部'!$AM73)), 1))</f>
        <v/>
      </c>
      <c r="BN84" s="23" t="str">
        <f>IF(8 &lt;= 9-LEN('入力画面｜明細部'!$AM73), "", MID('入力画面｜明細部'!$AM73, 8-(9-LEN('入力画面｜明細部'!$AM73)), 1))</f>
        <v/>
      </c>
      <c r="BO84" s="25" t="str">
        <f>IF(9 &lt;= 9-LEN('入力画面｜明細部'!$AM73), "", MID('入力画面｜明細部'!$AM73, 9-(9-LEN('入力画面｜明細部'!$AM73)), 1))</f>
        <v/>
      </c>
      <c r="BP84" s="14"/>
      <c r="BQ84" s="15"/>
      <c r="BR84" s="16"/>
      <c r="BS84" s="17"/>
      <c r="BT84" s="15"/>
      <c r="BU84" s="16"/>
      <c r="BV84" s="17"/>
      <c r="BW84" s="15"/>
      <c r="BX84" s="18"/>
      <c r="BY84" s="96"/>
      <c r="BZ84" s="96"/>
    </row>
    <row r="85" spans="1:78" s="13" customFormat="1" ht="22.05" customHeight="1" x14ac:dyDescent="0.45">
      <c r="A85"/>
      <c r="B85" s="36" t="str">
        <f>IF(1 &lt;= 9-LEN('入力画面｜明細部'!$B74), "", MID('入力画面｜明細部'!$B74, 1-(9-LEN('入力画面｜明細部'!$B74)), 1))</f>
        <v/>
      </c>
      <c r="C85" s="37" t="str">
        <f>IF(2 &lt;= 9-LEN('入力画面｜明細部'!$B74), "", MID('入力画面｜明細部'!$B74, 2-(9-LEN('入力画面｜明細部'!$B74)), 1))</f>
        <v/>
      </c>
      <c r="D85" s="37" t="str">
        <f>IF(3 &lt;= 9-LEN('入力画面｜明細部'!$B74), "", MID('入力画面｜明細部'!$B74, 3-(9-LEN('入力画面｜明細部'!$B74)), 1))</f>
        <v/>
      </c>
      <c r="E85" s="37" t="str">
        <f>IF(4 &lt;= 9-LEN('入力画面｜明細部'!$B74), "", MID('入力画面｜明細部'!$B74, 4-(9-LEN('入力画面｜明細部'!$B74)), 1))</f>
        <v/>
      </c>
      <c r="F85" s="37" t="str">
        <f>IF(5 &lt;= 9-LEN('入力画面｜明細部'!$B74), "", MID('入力画面｜明細部'!$B74, 5-(9-LEN('入力画面｜明細部'!$B74)), 1))</f>
        <v/>
      </c>
      <c r="G85" s="37" t="str">
        <f>IF(6 &lt;= 9-LEN('入力画面｜明細部'!$B74), "", MID('入力画面｜明細部'!$B74, 6-(9-LEN('入力画面｜明細部'!$B74)), 1))</f>
        <v/>
      </c>
      <c r="H85" s="37" t="str">
        <f>IF(7 &lt;= 9-LEN('入力画面｜明細部'!$B74), "", MID('入力画面｜明細部'!$B74, 7-(9-LEN('入力画面｜明細部'!$B74)), 1))</f>
        <v/>
      </c>
      <c r="I85" s="37" t="str">
        <f>IF(8 &lt;= 9-LEN('入力画面｜明細部'!$B74), "", MID('入力画面｜明細部'!$B74, 8-(9-LEN('入力画面｜明細部'!$B74)), 1))</f>
        <v/>
      </c>
      <c r="J85" s="38" t="str">
        <f>IF(9 &lt;= 9-LEN('入力画面｜明細部'!$B74), "", MID('入力画面｜明細部'!$B74, 9-(9-LEN('入力画面｜明細部'!$B74)), 1))</f>
        <v/>
      </c>
      <c r="K85" s="39" t="str">
        <f>IF('入力画面｜明細部'!F74="","",'入力画面｜明細部'!F74)</f>
        <v/>
      </c>
      <c r="L85" s="30" t="str">
        <f>IF('入力画面｜明細部'!G74="","",'入力画面｜明細部'!G74)</f>
        <v/>
      </c>
      <c r="M85" s="30" t="str">
        <f>IF('入力画面｜明細部'!H74="","",'入力画面｜明細部'!H74)</f>
        <v/>
      </c>
      <c r="N85" s="162" t="str">
        <f>IF('入力画面｜明細部'!I74="","",'入力画面｜明細部'!I74)</f>
        <v/>
      </c>
      <c r="O85" s="162"/>
      <c r="P85" s="162"/>
      <c r="Q85" s="162"/>
      <c r="R85" s="162"/>
      <c r="S85" s="162"/>
      <c r="T85" s="162"/>
      <c r="U85" s="162"/>
      <c r="V85" s="162"/>
      <c r="W85" s="162" t="str">
        <f>IF('入力画面｜明細部'!O74="","",'入力画面｜明細部'!O74)</f>
        <v/>
      </c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  <c r="AM85" s="159" t="str">
        <f>IF('入力画面｜明細部'!W74="","",'入力画面｜明細部'!W74)</f>
        <v/>
      </c>
      <c r="AN85" s="160"/>
      <c r="AO85" s="160"/>
      <c r="AP85" s="160"/>
      <c r="AQ85" s="160"/>
      <c r="AR85" s="161"/>
      <c r="AS85" s="163" t="str">
        <f>IF('入力画面｜明細部'!AA74="","",'入力画面｜明細部'!AA74)</f>
        <v/>
      </c>
      <c r="AT85" s="164"/>
      <c r="AU85" s="164"/>
      <c r="AV85" s="165"/>
      <c r="AW85" s="166" t="str">
        <f>IF('入力画面｜明細部'!AE74="","",'入力画面｜明細部'!AE74)</f>
        <v/>
      </c>
      <c r="AX85" s="167"/>
      <c r="AY85" s="167"/>
      <c r="AZ85" s="168"/>
      <c r="BA85" s="163" t="str">
        <f>IF('入力画面｜明細部'!AH74="","",'入力画面｜明細部'!AH74)</f>
        <v/>
      </c>
      <c r="BB85" s="164"/>
      <c r="BC85" s="164"/>
      <c r="BD85" s="164"/>
      <c r="BE85" s="165"/>
      <c r="BF85" s="34" t="str">
        <f>IF('入力画面｜明細部'!AL74="","",'入力画面｜明細部'!AL74)</f>
        <v/>
      </c>
      <c r="BG85" s="22" t="str">
        <f>IF(1 &lt;= 9-LEN('入力画面｜明細部'!$AM74), "", MID('入力画面｜明細部'!$AM74, 1-(9-LEN('入力画面｜明細部'!$AM74)), 1))</f>
        <v/>
      </c>
      <c r="BH85" s="23" t="str">
        <f>IF(2 &lt;= 9-LEN('入力画面｜明細部'!$AM74), "", MID('入力画面｜明細部'!$AM74, 2-(9-LEN('入力画面｜明細部'!$AM74)), 1))</f>
        <v/>
      </c>
      <c r="BI85" s="24" t="str">
        <f>IF(3 &lt;= 9-LEN('入力画面｜明細部'!$AM74), "", MID('入力画面｜明細部'!$AM74, 3-(9-LEN('入力画面｜明細部'!$AM74)), 1))</f>
        <v/>
      </c>
      <c r="BJ85" s="21" t="str">
        <f>IF(4 &lt;= 9-LEN('入力画面｜明細部'!$AM74), "", MID('入力画面｜明細部'!$AM74, 4-(9-LEN('入力画面｜明細部'!$AM74)), 1))</f>
        <v/>
      </c>
      <c r="BK85" s="23" t="str">
        <f>IF(5 &lt;= 9-LEN('入力画面｜明細部'!$AM74), "", MID('入力画面｜明細部'!$AM74, 5-(9-LEN('入力画面｜明細部'!$AM74)), 1))</f>
        <v/>
      </c>
      <c r="BL85" s="24" t="str">
        <f>IF(6 &lt;= 9-LEN('入力画面｜明細部'!$AM74), "", MID('入力画面｜明細部'!$AM74, 6-(9-LEN('入力画面｜明細部'!$AM74)), 1))</f>
        <v/>
      </c>
      <c r="BM85" s="21" t="str">
        <f>IF(7 &lt;= 9-LEN('入力画面｜明細部'!$AM74), "", MID('入力画面｜明細部'!$AM74, 7-(9-LEN('入力画面｜明細部'!$AM74)), 1))</f>
        <v/>
      </c>
      <c r="BN85" s="23" t="str">
        <f>IF(8 &lt;= 9-LEN('入力画面｜明細部'!$AM74), "", MID('入力画面｜明細部'!$AM74, 8-(9-LEN('入力画面｜明細部'!$AM74)), 1))</f>
        <v/>
      </c>
      <c r="BO85" s="25" t="str">
        <f>IF(9 &lt;= 9-LEN('入力画面｜明細部'!$AM74), "", MID('入力画面｜明細部'!$AM74, 9-(9-LEN('入力画面｜明細部'!$AM74)), 1))</f>
        <v/>
      </c>
      <c r="BP85" s="14"/>
      <c r="BQ85" s="15"/>
      <c r="BR85" s="16"/>
      <c r="BS85" s="17"/>
      <c r="BT85" s="15"/>
      <c r="BU85" s="16"/>
      <c r="BV85" s="17"/>
      <c r="BW85" s="15"/>
      <c r="BX85" s="18"/>
      <c r="BY85" s="96"/>
      <c r="BZ85" s="96"/>
    </row>
    <row r="86" spans="1:78" s="13" customFormat="1" ht="22.05" customHeight="1" x14ac:dyDescent="0.45">
      <c r="A86"/>
      <c r="B86" s="36" t="str">
        <f>IF(1 &lt;= 9-LEN('入力画面｜明細部'!$B75), "", MID('入力画面｜明細部'!$B75, 1-(9-LEN('入力画面｜明細部'!$B75)), 1))</f>
        <v/>
      </c>
      <c r="C86" s="37" t="str">
        <f>IF(2 &lt;= 9-LEN('入力画面｜明細部'!$B75), "", MID('入力画面｜明細部'!$B75, 2-(9-LEN('入力画面｜明細部'!$B75)), 1))</f>
        <v/>
      </c>
      <c r="D86" s="37" t="str">
        <f>IF(3 &lt;= 9-LEN('入力画面｜明細部'!$B75), "", MID('入力画面｜明細部'!$B75, 3-(9-LEN('入力画面｜明細部'!$B75)), 1))</f>
        <v/>
      </c>
      <c r="E86" s="37" t="str">
        <f>IF(4 &lt;= 9-LEN('入力画面｜明細部'!$B75), "", MID('入力画面｜明細部'!$B75, 4-(9-LEN('入力画面｜明細部'!$B75)), 1))</f>
        <v/>
      </c>
      <c r="F86" s="37" t="str">
        <f>IF(5 &lt;= 9-LEN('入力画面｜明細部'!$B75), "", MID('入力画面｜明細部'!$B75, 5-(9-LEN('入力画面｜明細部'!$B75)), 1))</f>
        <v/>
      </c>
      <c r="G86" s="37" t="str">
        <f>IF(6 &lt;= 9-LEN('入力画面｜明細部'!$B75), "", MID('入力画面｜明細部'!$B75, 6-(9-LEN('入力画面｜明細部'!$B75)), 1))</f>
        <v/>
      </c>
      <c r="H86" s="37" t="str">
        <f>IF(7 &lt;= 9-LEN('入力画面｜明細部'!$B75), "", MID('入力画面｜明細部'!$B75, 7-(9-LEN('入力画面｜明細部'!$B75)), 1))</f>
        <v/>
      </c>
      <c r="I86" s="37" t="str">
        <f>IF(8 &lt;= 9-LEN('入力画面｜明細部'!$B75), "", MID('入力画面｜明細部'!$B75, 8-(9-LEN('入力画面｜明細部'!$B75)), 1))</f>
        <v/>
      </c>
      <c r="J86" s="38" t="str">
        <f>IF(9 &lt;= 9-LEN('入力画面｜明細部'!$B75), "", MID('入力画面｜明細部'!$B75, 9-(9-LEN('入力画面｜明細部'!$B75)), 1))</f>
        <v/>
      </c>
      <c r="K86" s="39" t="str">
        <f>IF('入力画面｜明細部'!F75="","",'入力画面｜明細部'!F75)</f>
        <v/>
      </c>
      <c r="L86" s="30" t="str">
        <f>IF('入力画面｜明細部'!G75="","",'入力画面｜明細部'!G75)</f>
        <v/>
      </c>
      <c r="M86" s="30" t="str">
        <f>IF('入力画面｜明細部'!H75="","",'入力画面｜明細部'!H75)</f>
        <v/>
      </c>
      <c r="N86" s="162" t="str">
        <f>IF('入力画面｜明細部'!I75="","",'入力画面｜明細部'!I75)</f>
        <v/>
      </c>
      <c r="O86" s="162"/>
      <c r="P86" s="162"/>
      <c r="Q86" s="162"/>
      <c r="R86" s="162"/>
      <c r="S86" s="162"/>
      <c r="T86" s="162"/>
      <c r="U86" s="162"/>
      <c r="V86" s="162"/>
      <c r="W86" s="162" t="str">
        <f>IF('入力画面｜明細部'!O75="","",'入力画面｜明細部'!O75)</f>
        <v/>
      </c>
      <c r="X86" s="162"/>
      <c r="Y86" s="162"/>
      <c r="Z86" s="162"/>
      <c r="AA86" s="162"/>
      <c r="AB86" s="162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  <c r="AM86" s="159" t="str">
        <f>IF('入力画面｜明細部'!W75="","",'入力画面｜明細部'!W75)</f>
        <v/>
      </c>
      <c r="AN86" s="160"/>
      <c r="AO86" s="160"/>
      <c r="AP86" s="160"/>
      <c r="AQ86" s="160"/>
      <c r="AR86" s="161"/>
      <c r="AS86" s="163" t="str">
        <f>IF('入力画面｜明細部'!AA75="","",'入力画面｜明細部'!AA75)</f>
        <v/>
      </c>
      <c r="AT86" s="164"/>
      <c r="AU86" s="164"/>
      <c r="AV86" s="165"/>
      <c r="AW86" s="166" t="str">
        <f>IF('入力画面｜明細部'!AE75="","",'入力画面｜明細部'!AE75)</f>
        <v/>
      </c>
      <c r="AX86" s="167"/>
      <c r="AY86" s="167"/>
      <c r="AZ86" s="168"/>
      <c r="BA86" s="163" t="str">
        <f>IF('入力画面｜明細部'!AH75="","",'入力画面｜明細部'!AH75)</f>
        <v/>
      </c>
      <c r="BB86" s="164"/>
      <c r="BC86" s="164"/>
      <c r="BD86" s="164"/>
      <c r="BE86" s="165"/>
      <c r="BF86" s="34" t="str">
        <f>IF('入力画面｜明細部'!AL75="","",'入力画面｜明細部'!AL75)</f>
        <v/>
      </c>
      <c r="BG86" s="22" t="str">
        <f>IF(1 &lt;= 9-LEN('入力画面｜明細部'!$AM75), "", MID('入力画面｜明細部'!$AM75, 1-(9-LEN('入力画面｜明細部'!$AM75)), 1))</f>
        <v/>
      </c>
      <c r="BH86" s="23" t="str">
        <f>IF(2 &lt;= 9-LEN('入力画面｜明細部'!$AM75), "", MID('入力画面｜明細部'!$AM75, 2-(9-LEN('入力画面｜明細部'!$AM75)), 1))</f>
        <v/>
      </c>
      <c r="BI86" s="24" t="str">
        <f>IF(3 &lt;= 9-LEN('入力画面｜明細部'!$AM75), "", MID('入力画面｜明細部'!$AM75, 3-(9-LEN('入力画面｜明細部'!$AM75)), 1))</f>
        <v/>
      </c>
      <c r="BJ86" s="21" t="str">
        <f>IF(4 &lt;= 9-LEN('入力画面｜明細部'!$AM75), "", MID('入力画面｜明細部'!$AM75, 4-(9-LEN('入力画面｜明細部'!$AM75)), 1))</f>
        <v/>
      </c>
      <c r="BK86" s="23" t="str">
        <f>IF(5 &lt;= 9-LEN('入力画面｜明細部'!$AM75), "", MID('入力画面｜明細部'!$AM75, 5-(9-LEN('入力画面｜明細部'!$AM75)), 1))</f>
        <v/>
      </c>
      <c r="BL86" s="24" t="str">
        <f>IF(6 &lt;= 9-LEN('入力画面｜明細部'!$AM75), "", MID('入力画面｜明細部'!$AM75, 6-(9-LEN('入力画面｜明細部'!$AM75)), 1))</f>
        <v/>
      </c>
      <c r="BM86" s="21" t="str">
        <f>IF(7 &lt;= 9-LEN('入力画面｜明細部'!$AM75), "", MID('入力画面｜明細部'!$AM75, 7-(9-LEN('入力画面｜明細部'!$AM75)), 1))</f>
        <v/>
      </c>
      <c r="BN86" s="23" t="str">
        <f>IF(8 &lt;= 9-LEN('入力画面｜明細部'!$AM75), "", MID('入力画面｜明細部'!$AM75, 8-(9-LEN('入力画面｜明細部'!$AM75)), 1))</f>
        <v/>
      </c>
      <c r="BO86" s="25" t="str">
        <f>IF(9 &lt;= 9-LEN('入力画面｜明細部'!$AM75), "", MID('入力画面｜明細部'!$AM75, 9-(9-LEN('入力画面｜明細部'!$AM75)), 1))</f>
        <v/>
      </c>
      <c r="BP86" s="14"/>
      <c r="BQ86" s="15"/>
      <c r="BR86" s="16"/>
      <c r="BS86" s="17"/>
      <c r="BT86" s="15"/>
      <c r="BU86" s="16"/>
      <c r="BV86" s="17"/>
      <c r="BW86" s="15"/>
      <c r="BX86" s="18"/>
      <c r="BY86" s="96"/>
      <c r="BZ86" s="96"/>
    </row>
    <row r="87" spans="1:78" s="13" customFormat="1" ht="22.05" customHeight="1" x14ac:dyDescent="0.45">
      <c r="A87"/>
      <c r="B87" s="36" t="str">
        <f>IF(1 &lt;= 9-LEN('入力画面｜明細部'!$B76), "", MID('入力画面｜明細部'!$B76, 1-(9-LEN('入力画面｜明細部'!$B76)), 1))</f>
        <v/>
      </c>
      <c r="C87" s="37" t="str">
        <f>IF(2 &lt;= 9-LEN('入力画面｜明細部'!$B76), "", MID('入力画面｜明細部'!$B76, 2-(9-LEN('入力画面｜明細部'!$B76)), 1))</f>
        <v/>
      </c>
      <c r="D87" s="37" t="str">
        <f>IF(3 &lt;= 9-LEN('入力画面｜明細部'!$B76), "", MID('入力画面｜明細部'!$B76, 3-(9-LEN('入力画面｜明細部'!$B76)), 1))</f>
        <v/>
      </c>
      <c r="E87" s="37" t="str">
        <f>IF(4 &lt;= 9-LEN('入力画面｜明細部'!$B76), "", MID('入力画面｜明細部'!$B76, 4-(9-LEN('入力画面｜明細部'!$B76)), 1))</f>
        <v/>
      </c>
      <c r="F87" s="37" t="str">
        <f>IF(5 &lt;= 9-LEN('入力画面｜明細部'!$B76), "", MID('入力画面｜明細部'!$B76, 5-(9-LEN('入力画面｜明細部'!$B76)), 1))</f>
        <v/>
      </c>
      <c r="G87" s="37" t="str">
        <f>IF(6 &lt;= 9-LEN('入力画面｜明細部'!$B76), "", MID('入力画面｜明細部'!$B76, 6-(9-LEN('入力画面｜明細部'!$B76)), 1))</f>
        <v/>
      </c>
      <c r="H87" s="37" t="str">
        <f>IF(7 &lt;= 9-LEN('入力画面｜明細部'!$B76), "", MID('入力画面｜明細部'!$B76, 7-(9-LEN('入力画面｜明細部'!$B76)), 1))</f>
        <v/>
      </c>
      <c r="I87" s="37" t="str">
        <f>IF(8 &lt;= 9-LEN('入力画面｜明細部'!$B76), "", MID('入力画面｜明細部'!$B76, 8-(9-LEN('入力画面｜明細部'!$B76)), 1))</f>
        <v/>
      </c>
      <c r="J87" s="38" t="str">
        <f>IF(9 &lt;= 9-LEN('入力画面｜明細部'!$B76), "", MID('入力画面｜明細部'!$B76, 9-(9-LEN('入力画面｜明細部'!$B76)), 1))</f>
        <v/>
      </c>
      <c r="K87" s="39" t="str">
        <f>IF('入力画面｜明細部'!F76="","",'入力画面｜明細部'!F76)</f>
        <v/>
      </c>
      <c r="L87" s="30" t="str">
        <f>IF('入力画面｜明細部'!G76="","",'入力画面｜明細部'!G76)</f>
        <v/>
      </c>
      <c r="M87" s="30" t="str">
        <f>IF('入力画面｜明細部'!H76="","",'入力画面｜明細部'!H76)</f>
        <v/>
      </c>
      <c r="N87" s="162" t="str">
        <f>IF('入力画面｜明細部'!I76="","",'入力画面｜明細部'!I76)</f>
        <v/>
      </c>
      <c r="O87" s="162"/>
      <c r="P87" s="162"/>
      <c r="Q87" s="162"/>
      <c r="R87" s="162"/>
      <c r="S87" s="162"/>
      <c r="T87" s="162"/>
      <c r="U87" s="162"/>
      <c r="V87" s="162"/>
      <c r="W87" s="162" t="str">
        <f>IF('入力画面｜明細部'!O76="","",'入力画面｜明細部'!O76)</f>
        <v/>
      </c>
      <c r="X87" s="162"/>
      <c r="Y87" s="162"/>
      <c r="Z87" s="162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59" t="str">
        <f>IF('入力画面｜明細部'!W76="","",'入力画面｜明細部'!W76)</f>
        <v/>
      </c>
      <c r="AN87" s="160"/>
      <c r="AO87" s="160"/>
      <c r="AP87" s="160"/>
      <c r="AQ87" s="160"/>
      <c r="AR87" s="161"/>
      <c r="AS87" s="163" t="str">
        <f>IF('入力画面｜明細部'!AA76="","",'入力画面｜明細部'!AA76)</f>
        <v/>
      </c>
      <c r="AT87" s="164"/>
      <c r="AU87" s="164"/>
      <c r="AV87" s="165"/>
      <c r="AW87" s="166" t="str">
        <f>IF('入力画面｜明細部'!AE76="","",'入力画面｜明細部'!AE76)</f>
        <v/>
      </c>
      <c r="AX87" s="167"/>
      <c r="AY87" s="167"/>
      <c r="AZ87" s="168"/>
      <c r="BA87" s="163" t="str">
        <f>IF('入力画面｜明細部'!AH76="","",'入力画面｜明細部'!AH76)</f>
        <v/>
      </c>
      <c r="BB87" s="164"/>
      <c r="BC87" s="164"/>
      <c r="BD87" s="164"/>
      <c r="BE87" s="165"/>
      <c r="BF87" s="34" t="str">
        <f>IF('入力画面｜明細部'!AL76="","",'入力画面｜明細部'!AL76)</f>
        <v/>
      </c>
      <c r="BG87" s="22" t="str">
        <f>IF(1 &lt;= 9-LEN('入力画面｜明細部'!$AM76), "", MID('入力画面｜明細部'!$AM76, 1-(9-LEN('入力画面｜明細部'!$AM76)), 1))</f>
        <v/>
      </c>
      <c r="BH87" s="23" t="str">
        <f>IF(2 &lt;= 9-LEN('入力画面｜明細部'!$AM76), "", MID('入力画面｜明細部'!$AM76, 2-(9-LEN('入力画面｜明細部'!$AM76)), 1))</f>
        <v/>
      </c>
      <c r="BI87" s="24" t="str">
        <f>IF(3 &lt;= 9-LEN('入力画面｜明細部'!$AM76), "", MID('入力画面｜明細部'!$AM76, 3-(9-LEN('入力画面｜明細部'!$AM76)), 1))</f>
        <v/>
      </c>
      <c r="BJ87" s="21" t="str">
        <f>IF(4 &lt;= 9-LEN('入力画面｜明細部'!$AM76), "", MID('入力画面｜明細部'!$AM76, 4-(9-LEN('入力画面｜明細部'!$AM76)), 1))</f>
        <v/>
      </c>
      <c r="BK87" s="23" t="str">
        <f>IF(5 &lt;= 9-LEN('入力画面｜明細部'!$AM76), "", MID('入力画面｜明細部'!$AM76, 5-(9-LEN('入力画面｜明細部'!$AM76)), 1))</f>
        <v/>
      </c>
      <c r="BL87" s="24" t="str">
        <f>IF(6 &lt;= 9-LEN('入力画面｜明細部'!$AM76), "", MID('入力画面｜明細部'!$AM76, 6-(9-LEN('入力画面｜明細部'!$AM76)), 1))</f>
        <v/>
      </c>
      <c r="BM87" s="21" t="str">
        <f>IF(7 &lt;= 9-LEN('入力画面｜明細部'!$AM76), "", MID('入力画面｜明細部'!$AM76, 7-(9-LEN('入力画面｜明細部'!$AM76)), 1))</f>
        <v/>
      </c>
      <c r="BN87" s="23" t="str">
        <f>IF(8 &lt;= 9-LEN('入力画面｜明細部'!$AM76), "", MID('入力画面｜明細部'!$AM76, 8-(9-LEN('入力画面｜明細部'!$AM76)), 1))</f>
        <v/>
      </c>
      <c r="BO87" s="25" t="str">
        <f>IF(9 &lt;= 9-LEN('入力画面｜明細部'!$AM76), "", MID('入力画面｜明細部'!$AM76, 9-(9-LEN('入力画面｜明細部'!$AM76)), 1))</f>
        <v/>
      </c>
      <c r="BP87" s="14"/>
      <c r="BQ87" s="15"/>
      <c r="BR87" s="16"/>
      <c r="BS87" s="17"/>
      <c r="BT87" s="15"/>
      <c r="BU87" s="16"/>
      <c r="BV87" s="17"/>
      <c r="BW87" s="15"/>
      <c r="BX87" s="18"/>
      <c r="BY87" s="96"/>
      <c r="BZ87" s="96"/>
    </row>
    <row r="88" spans="1:78" s="13" customFormat="1" ht="22.05" customHeight="1" x14ac:dyDescent="0.45">
      <c r="A88"/>
      <c r="B88" s="36" t="str">
        <f>IF(1 &lt;= 9-LEN('入力画面｜明細部'!$B77), "", MID('入力画面｜明細部'!$B77, 1-(9-LEN('入力画面｜明細部'!$B77)), 1))</f>
        <v/>
      </c>
      <c r="C88" s="37" t="str">
        <f>IF(2 &lt;= 9-LEN('入力画面｜明細部'!$B77), "", MID('入力画面｜明細部'!$B77, 2-(9-LEN('入力画面｜明細部'!$B77)), 1))</f>
        <v/>
      </c>
      <c r="D88" s="37" t="str">
        <f>IF(3 &lt;= 9-LEN('入力画面｜明細部'!$B77), "", MID('入力画面｜明細部'!$B77, 3-(9-LEN('入力画面｜明細部'!$B77)), 1))</f>
        <v/>
      </c>
      <c r="E88" s="37" t="str">
        <f>IF(4 &lt;= 9-LEN('入力画面｜明細部'!$B77), "", MID('入力画面｜明細部'!$B77, 4-(9-LEN('入力画面｜明細部'!$B77)), 1))</f>
        <v/>
      </c>
      <c r="F88" s="37" t="str">
        <f>IF(5 &lt;= 9-LEN('入力画面｜明細部'!$B77), "", MID('入力画面｜明細部'!$B77, 5-(9-LEN('入力画面｜明細部'!$B77)), 1))</f>
        <v/>
      </c>
      <c r="G88" s="37" t="str">
        <f>IF(6 &lt;= 9-LEN('入力画面｜明細部'!$B77), "", MID('入力画面｜明細部'!$B77, 6-(9-LEN('入力画面｜明細部'!$B77)), 1))</f>
        <v/>
      </c>
      <c r="H88" s="37" t="str">
        <f>IF(7 &lt;= 9-LEN('入力画面｜明細部'!$B77), "", MID('入力画面｜明細部'!$B77, 7-(9-LEN('入力画面｜明細部'!$B77)), 1))</f>
        <v/>
      </c>
      <c r="I88" s="37" t="str">
        <f>IF(8 &lt;= 9-LEN('入力画面｜明細部'!$B77), "", MID('入力画面｜明細部'!$B77, 8-(9-LEN('入力画面｜明細部'!$B77)), 1))</f>
        <v/>
      </c>
      <c r="J88" s="38" t="str">
        <f>IF(9 &lt;= 9-LEN('入力画面｜明細部'!$B77), "", MID('入力画面｜明細部'!$B77, 9-(9-LEN('入力画面｜明細部'!$B77)), 1))</f>
        <v/>
      </c>
      <c r="K88" s="39" t="str">
        <f>IF('入力画面｜明細部'!F77="","",'入力画面｜明細部'!F77)</f>
        <v/>
      </c>
      <c r="L88" s="30" t="str">
        <f>IF('入力画面｜明細部'!G77="","",'入力画面｜明細部'!G77)</f>
        <v/>
      </c>
      <c r="M88" s="30" t="str">
        <f>IF('入力画面｜明細部'!H77="","",'入力画面｜明細部'!H77)</f>
        <v/>
      </c>
      <c r="N88" s="162" t="str">
        <f>IF('入力画面｜明細部'!I77="","",'入力画面｜明細部'!I77)</f>
        <v/>
      </c>
      <c r="O88" s="162"/>
      <c r="P88" s="162"/>
      <c r="Q88" s="162"/>
      <c r="R88" s="162"/>
      <c r="S88" s="162"/>
      <c r="T88" s="162"/>
      <c r="U88" s="162"/>
      <c r="V88" s="162"/>
      <c r="W88" s="162" t="str">
        <f>IF('入力画面｜明細部'!O77="","",'入力画面｜明細部'!O77)</f>
        <v/>
      </c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59" t="str">
        <f>IF('入力画面｜明細部'!W77="","",'入力画面｜明細部'!W77)</f>
        <v/>
      </c>
      <c r="AN88" s="160"/>
      <c r="AO88" s="160"/>
      <c r="AP88" s="160"/>
      <c r="AQ88" s="160"/>
      <c r="AR88" s="161"/>
      <c r="AS88" s="163" t="str">
        <f>IF('入力画面｜明細部'!AA77="","",'入力画面｜明細部'!AA77)</f>
        <v/>
      </c>
      <c r="AT88" s="164"/>
      <c r="AU88" s="164"/>
      <c r="AV88" s="165"/>
      <c r="AW88" s="166" t="str">
        <f>IF('入力画面｜明細部'!AE77="","",'入力画面｜明細部'!AE77)</f>
        <v/>
      </c>
      <c r="AX88" s="167"/>
      <c r="AY88" s="167"/>
      <c r="AZ88" s="168"/>
      <c r="BA88" s="163" t="str">
        <f>IF('入力画面｜明細部'!AH77="","",'入力画面｜明細部'!AH77)</f>
        <v/>
      </c>
      <c r="BB88" s="164"/>
      <c r="BC88" s="164"/>
      <c r="BD88" s="164"/>
      <c r="BE88" s="165"/>
      <c r="BF88" s="34" t="str">
        <f>IF('入力画面｜明細部'!AL77="","",'入力画面｜明細部'!AL77)</f>
        <v/>
      </c>
      <c r="BG88" s="22" t="str">
        <f>IF(1 &lt;= 9-LEN('入力画面｜明細部'!$AM77), "", MID('入力画面｜明細部'!$AM77, 1-(9-LEN('入力画面｜明細部'!$AM77)), 1))</f>
        <v/>
      </c>
      <c r="BH88" s="23" t="str">
        <f>IF(2 &lt;= 9-LEN('入力画面｜明細部'!$AM77), "", MID('入力画面｜明細部'!$AM77, 2-(9-LEN('入力画面｜明細部'!$AM77)), 1))</f>
        <v/>
      </c>
      <c r="BI88" s="24" t="str">
        <f>IF(3 &lt;= 9-LEN('入力画面｜明細部'!$AM77), "", MID('入力画面｜明細部'!$AM77, 3-(9-LEN('入力画面｜明細部'!$AM77)), 1))</f>
        <v/>
      </c>
      <c r="BJ88" s="21" t="str">
        <f>IF(4 &lt;= 9-LEN('入力画面｜明細部'!$AM77), "", MID('入力画面｜明細部'!$AM77, 4-(9-LEN('入力画面｜明細部'!$AM77)), 1))</f>
        <v/>
      </c>
      <c r="BK88" s="23" t="str">
        <f>IF(5 &lt;= 9-LEN('入力画面｜明細部'!$AM77), "", MID('入力画面｜明細部'!$AM77, 5-(9-LEN('入力画面｜明細部'!$AM77)), 1))</f>
        <v/>
      </c>
      <c r="BL88" s="24" t="str">
        <f>IF(6 &lt;= 9-LEN('入力画面｜明細部'!$AM77), "", MID('入力画面｜明細部'!$AM77, 6-(9-LEN('入力画面｜明細部'!$AM77)), 1))</f>
        <v/>
      </c>
      <c r="BM88" s="21" t="str">
        <f>IF(7 &lt;= 9-LEN('入力画面｜明細部'!$AM77), "", MID('入力画面｜明細部'!$AM77, 7-(9-LEN('入力画面｜明細部'!$AM77)), 1))</f>
        <v/>
      </c>
      <c r="BN88" s="23" t="str">
        <f>IF(8 &lt;= 9-LEN('入力画面｜明細部'!$AM77), "", MID('入力画面｜明細部'!$AM77, 8-(9-LEN('入力画面｜明細部'!$AM77)), 1))</f>
        <v/>
      </c>
      <c r="BO88" s="25" t="str">
        <f>IF(9 &lt;= 9-LEN('入力画面｜明細部'!$AM77), "", MID('入力画面｜明細部'!$AM77, 9-(9-LEN('入力画面｜明細部'!$AM77)), 1))</f>
        <v/>
      </c>
      <c r="BP88" s="14"/>
      <c r="BQ88" s="15"/>
      <c r="BR88" s="16"/>
      <c r="BS88" s="17"/>
      <c r="BT88" s="15"/>
      <c r="BU88" s="16"/>
      <c r="BV88" s="17"/>
      <c r="BW88" s="15"/>
      <c r="BX88" s="18"/>
      <c r="BY88" s="96"/>
      <c r="BZ88" s="96"/>
    </row>
    <row r="89" spans="1:78" s="13" customFormat="1" ht="22.05" customHeight="1" x14ac:dyDescent="0.45">
      <c r="A89"/>
      <c r="B89" s="36" t="str">
        <f>IF(1 &lt;= 9-LEN('入力画面｜明細部'!$B78), "", MID('入力画面｜明細部'!$B78, 1-(9-LEN('入力画面｜明細部'!$B78)), 1))</f>
        <v/>
      </c>
      <c r="C89" s="37" t="str">
        <f>IF(2 &lt;= 9-LEN('入力画面｜明細部'!$B78), "", MID('入力画面｜明細部'!$B78, 2-(9-LEN('入力画面｜明細部'!$B78)), 1))</f>
        <v/>
      </c>
      <c r="D89" s="37" t="str">
        <f>IF(3 &lt;= 9-LEN('入力画面｜明細部'!$B78), "", MID('入力画面｜明細部'!$B78, 3-(9-LEN('入力画面｜明細部'!$B78)), 1))</f>
        <v/>
      </c>
      <c r="E89" s="37" t="str">
        <f>IF(4 &lt;= 9-LEN('入力画面｜明細部'!$B78), "", MID('入力画面｜明細部'!$B78, 4-(9-LEN('入力画面｜明細部'!$B78)), 1))</f>
        <v/>
      </c>
      <c r="F89" s="37" t="str">
        <f>IF(5 &lt;= 9-LEN('入力画面｜明細部'!$B78), "", MID('入力画面｜明細部'!$B78, 5-(9-LEN('入力画面｜明細部'!$B78)), 1))</f>
        <v/>
      </c>
      <c r="G89" s="37" t="str">
        <f>IF(6 &lt;= 9-LEN('入力画面｜明細部'!$B78), "", MID('入力画面｜明細部'!$B78, 6-(9-LEN('入力画面｜明細部'!$B78)), 1))</f>
        <v/>
      </c>
      <c r="H89" s="37" t="str">
        <f>IF(7 &lt;= 9-LEN('入力画面｜明細部'!$B78), "", MID('入力画面｜明細部'!$B78, 7-(9-LEN('入力画面｜明細部'!$B78)), 1))</f>
        <v/>
      </c>
      <c r="I89" s="37" t="str">
        <f>IF(8 &lt;= 9-LEN('入力画面｜明細部'!$B78), "", MID('入力画面｜明細部'!$B78, 8-(9-LEN('入力画面｜明細部'!$B78)), 1))</f>
        <v/>
      </c>
      <c r="J89" s="38" t="str">
        <f>IF(9 &lt;= 9-LEN('入力画面｜明細部'!$B78), "", MID('入力画面｜明細部'!$B78, 9-(9-LEN('入力画面｜明細部'!$B78)), 1))</f>
        <v/>
      </c>
      <c r="K89" s="39" t="str">
        <f>IF('入力画面｜明細部'!F78="","",'入力画面｜明細部'!F78)</f>
        <v/>
      </c>
      <c r="L89" s="30" t="str">
        <f>IF('入力画面｜明細部'!G78="","",'入力画面｜明細部'!G78)</f>
        <v/>
      </c>
      <c r="M89" s="30" t="str">
        <f>IF('入力画面｜明細部'!H78="","",'入力画面｜明細部'!H78)</f>
        <v/>
      </c>
      <c r="N89" s="162" t="str">
        <f>IF('入力画面｜明細部'!I78="","",'入力画面｜明細部'!I78)</f>
        <v/>
      </c>
      <c r="O89" s="162"/>
      <c r="P89" s="162"/>
      <c r="Q89" s="162"/>
      <c r="R89" s="162"/>
      <c r="S89" s="162"/>
      <c r="T89" s="162"/>
      <c r="U89" s="162"/>
      <c r="V89" s="162"/>
      <c r="W89" s="162" t="str">
        <f>IF('入力画面｜明細部'!O78="","",'入力画面｜明細部'!O78)</f>
        <v/>
      </c>
      <c r="X89" s="162"/>
      <c r="Y89" s="162"/>
      <c r="Z89" s="162"/>
      <c r="AA89" s="162"/>
      <c r="AB89" s="162"/>
      <c r="AC89" s="162"/>
      <c r="AD89" s="162"/>
      <c r="AE89" s="162"/>
      <c r="AF89" s="162"/>
      <c r="AG89" s="162"/>
      <c r="AH89" s="162"/>
      <c r="AI89" s="162"/>
      <c r="AJ89" s="162"/>
      <c r="AK89" s="162"/>
      <c r="AL89" s="162"/>
      <c r="AM89" s="159" t="str">
        <f>IF('入力画面｜明細部'!W78="","",'入力画面｜明細部'!W78)</f>
        <v/>
      </c>
      <c r="AN89" s="160"/>
      <c r="AO89" s="160"/>
      <c r="AP89" s="160"/>
      <c r="AQ89" s="160"/>
      <c r="AR89" s="161"/>
      <c r="AS89" s="163" t="str">
        <f>IF('入力画面｜明細部'!AA78="","",'入力画面｜明細部'!AA78)</f>
        <v/>
      </c>
      <c r="AT89" s="164"/>
      <c r="AU89" s="164"/>
      <c r="AV89" s="165"/>
      <c r="AW89" s="166" t="str">
        <f>IF('入力画面｜明細部'!AE78="","",'入力画面｜明細部'!AE78)</f>
        <v/>
      </c>
      <c r="AX89" s="167"/>
      <c r="AY89" s="167"/>
      <c r="AZ89" s="168"/>
      <c r="BA89" s="163" t="str">
        <f>IF('入力画面｜明細部'!AH78="","",'入力画面｜明細部'!AH78)</f>
        <v/>
      </c>
      <c r="BB89" s="164"/>
      <c r="BC89" s="164"/>
      <c r="BD89" s="164"/>
      <c r="BE89" s="165"/>
      <c r="BF89" s="34" t="str">
        <f>IF('入力画面｜明細部'!AL78="","",'入力画面｜明細部'!AL78)</f>
        <v/>
      </c>
      <c r="BG89" s="22" t="str">
        <f>IF(1 &lt;= 9-LEN('入力画面｜明細部'!$AM78), "", MID('入力画面｜明細部'!$AM78, 1-(9-LEN('入力画面｜明細部'!$AM78)), 1))</f>
        <v/>
      </c>
      <c r="BH89" s="23" t="str">
        <f>IF(2 &lt;= 9-LEN('入力画面｜明細部'!$AM78), "", MID('入力画面｜明細部'!$AM78, 2-(9-LEN('入力画面｜明細部'!$AM78)), 1))</f>
        <v/>
      </c>
      <c r="BI89" s="24" t="str">
        <f>IF(3 &lt;= 9-LEN('入力画面｜明細部'!$AM78), "", MID('入力画面｜明細部'!$AM78, 3-(9-LEN('入力画面｜明細部'!$AM78)), 1))</f>
        <v/>
      </c>
      <c r="BJ89" s="21" t="str">
        <f>IF(4 &lt;= 9-LEN('入力画面｜明細部'!$AM78), "", MID('入力画面｜明細部'!$AM78, 4-(9-LEN('入力画面｜明細部'!$AM78)), 1))</f>
        <v/>
      </c>
      <c r="BK89" s="23" t="str">
        <f>IF(5 &lt;= 9-LEN('入力画面｜明細部'!$AM78), "", MID('入力画面｜明細部'!$AM78, 5-(9-LEN('入力画面｜明細部'!$AM78)), 1))</f>
        <v/>
      </c>
      <c r="BL89" s="24" t="str">
        <f>IF(6 &lt;= 9-LEN('入力画面｜明細部'!$AM78), "", MID('入力画面｜明細部'!$AM78, 6-(9-LEN('入力画面｜明細部'!$AM78)), 1))</f>
        <v/>
      </c>
      <c r="BM89" s="21" t="str">
        <f>IF(7 &lt;= 9-LEN('入力画面｜明細部'!$AM78), "", MID('入力画面｜明細部'!$AM78, 7-(9-LEN('入力画面｜明細部'!$AM78)), 1))</f>
        <v/>
      </c>
      <c r="BN89" s="23" t="str">
        <f>IF(8 &lt;= 9-LEN('入力画面｜明細部'!$AM78), "", MID('入力画面｜明細部'!$AM78, 8-(9-LEN('入力画面｜明細部'!$AM78)), 1))</f>
        <v/>
      </c>
      <c r="BO89" s="25" t="str">
        <f>IF(9 &lt;= 9-LEN('入力画面｜明細部'!$AM78), "", MID('入力画面｜明細部'!$AM78, 9-(9-LEN('入力画面｜明細部'!$AM78)), 1))</f>
        <v/>
      </c>
      <c r="BP89" s="14"/>
      <c r="BQ89" s="15"/>
      <c r="BR89" s="16"/>
      <c r="BS89" s="17"/>
      <c r="BT89" s="15"/>
      <c r="BU89" s="16"/>
      <c r="BV89" s="17"/>
      <c r="BW89" s="15"/>
      <c r="BX89" s="18"/>
      <c r="BY89" s="96"/>
      <c r="BZ89" s="96"/>
    </row>
    <row r="90" spans="1:78" s="13" customFormat="1" ht="22.05" customHeight="1" x14ac:dyDescent="0.45">
      <c r="A90"/>
      <c r="B90" s="36" t="str">
        <f>IF(1 &lt;= 9-LEN('入力画面｜明細部'!$B79), "", MID('入力画面｜明細部'!$B79, 1-(9-LEN('入力画面｜明細部'!$B79)), 1))</f>
        <v/>
      </c>
      <c r="C90" s="37" t="str">
        <f>IF(2 &lt;= 9-LEN('入力画面｜明細部'!$B79), "", MID('入力画面｜明細部'!$B79, 2-(9-LEN('入力画面｜明細部'!$B79)), 1))</f>
        <v/>
      </c>
      <c r="D90" s="37" t="str">
        <f>IF(3 &lt;= 9-LEN('入力画面｜明細部'!$B79), "", MID('入力画面｜明細部'!$B79, 3-(9-LEN('入力画面｜明細部'!$B79)), 1))</f>
        <v/>
      </c>
      <c r="E90" s="37" t="str">
        <f>IF(4 &lt;= 9-LEN('入力画面｜明細部'!$B79), "", MID('入力画面｜明細部'!$B79, 4-(9-LEN('入力画面｜明細部'!$B79)), 1))</f>
        <v/>
      </c>
      <c r="F90" s="37" t="str">
        <f>IF(5 &lt;= 9-LEN('入力画面｜明細部'!$B79), "", MID('入力画面｜明細部'!$B79, 5-(9-LEN('入力画面｜明細部'!$B79)), 1))</f>
        <v/>
      </c>
      <c r="G90" s="37" t="str">
        <f>IF(6 &lt;= 9-LEN('入力画面｜明細部'!$B79), "", MID('入力画面｜明細部'!$B79, 6-(9-LEN('入力画面｜明細部'!$B79)), 1))</f>
        <v/>
      </c>
      <c r="H90" s="37" t="str">
        <f>IF(7 &lt;= 9-LEN('入力画面｜明細部'!$B79), "", MID('入力画面｜明細部'!$B79, 7-(9-LEN('入力画面｜明細部'!$B79)), 1))</f>
        <v/>
      </c>
      <c r="I90" s="37" t="str">
        <f>IF(8 &lt;= 9-LEN('入力画面｜明細部'!$B79), "", MID('入力画面｜明細部'!$B79, 8-(9-LEN('入力画面｜明細部'!$B79)), 1))</f>
        <v/>
      </c>
      <c r="J90" s="38" t="str">
        <f>IF(9 &lt;= 9-LEN('入力画面｜明細部'!$B79), "", MID('入力画面｜明細部'!$B79, 9-(9-LEN('入力画面｜明細部'!$B79)), 1))</f>
        <v/>
      </c>
      <c r="K90" s="39" t="str">
        <f>IF('入力画面｜明細部'!F79="","",'入力画面｜明細部'!F79)</f>
        <v/>
      </c>
      <c r="L90" s="30" t="str">
        <f>IF('入力画面｜明細部'!G79="","",'入力画面｜明細部'!G79)</f>
        <v/>
      </c>
      <c r="M90" s="30" t="str">
        <f>IF('入力画面｜明細部'!H79="","",'入力画面｜明細部'!H79)</f>
        <v/>
      </c>
      <c r="N90" s="162" t="str">
        <f>IF('入力画面｜明細部'!I79="","",'入力画面｜明細部'!I79)</f>
        <v/>
      </c>
      <c r="O90" s="162"/>
      <c r="P90" s="162"/>
      <c r="Q90" s="162"/>
      <c r="R90" s="162"/>
      <c r="S90" s="162"/>
      <c r="T90" s="162"/>
      <c r="U90" s="162"/>
      <c r="V90" s="162"/>
      <c r="W90" s="162" t="str">
        <f>IF('入力画面｜明細部'!O79="","",'入力画面｜明細部'!O79)</f>
        <v/>
      </c>
      <c r="X90" s="162"/>
      <c r="Y90" s="162"/>
      <c r="Z90" s="162"/>
      <c r="AA90" s="162"/>
      <c r="AB90" s="162"/>
      <c r="AC90" s="162"/>
      <c r="AD90" s="162"/>
      <c r="AE90" s="162"/>
      <c r="AF90" s="162"/>
      <c r="AG90" s="162"/>
      <c r="AH90" s="162"/>
      <c r="AI90" s="162"/>
      <c r="AJ90" s="162"/>
      <c r="AK90" s="162"/>
      <c r="AL90" s="162"/>
      <c r="AM90" s="159" t="str">
        <f>IF('入力画面｜明細部'!W79="","",'入力画面｜明細部'!W79)</f>
        <v/>
      </c>
      <c r="AN90" s="160"/>
      <c r="AO90" s="160"/>
      <c r="AP90" s="160"/>
      <c r="AQ90" s="160"/>
      <c r="AR90" s="161"/>
      <c r="AS90" s="163" t="str">
        <f>IF('入力画面｜明細部'!AA79="","",'入力画面｜明細部'!AA79)</f>
        <v/>
      </c>
      <c r="AT90" s="164"/>
      <c r="AU90" s="164"/>
      <c r="AV90" s="165"/>
      <c r="AW90" s="166" t="str">
        <f>IF('入力画面｜明細部'!AE79="","",'入力画面｜明細部'!AE79)</f>
        <v/>
      </c>
      <c r="AX90" s="167"/>
      <c r="AY90" s="167"/>
      <c r="AZ90" s="168"/>
      <c r="BA90" s="163" t="str">
        <f>IF('入力画面｜明細部'!AH79="","",'入力画面｜明細部'!AH79)</f>
        <v/>
      </c>
      <c r="BB90" s="164"/>
      <c r="BC90" s="164"/>
      <c r="BD90" s="164"/>
      <c r="BE90" s="165"/>
      <c r="BF90" s="34" t="str">
        <f>IF('入力画面｜明細部'!AL79="","",'入力画面｜明細部'!AL79)</f>
        <v/>
      </c>
      <c r="BG90" s="22" t="str">
        <f>IF(1 &lt;= 9-LEN('入力画面｜明細部'!$AM79), "", MID('入力画面｜明細部'!$AM79, 1-(9-LEN('入力画面｜明細部'!$AM79)), 1))</f>
        <v/>
      </c>
      <c r="BH90" s="23" t="str">
        <f>IF(2 &lt;= 9-LEN('入力画面｜明細部'!$AM79), "", MID('入力画面｜明細部'!$AM79, 2-(9-LEN('入力画面｜明細部'!$AM79)), 1))</f>
        <v/>
      </c>
      <c r="BI90" s="24" t="str">
        <f>IF(3 &lt;= 9-LEN('入力画面｜明細部'!$AM79), "", MID('入力画面｜明細部'!$AM79, 3-(9-LEN('入力画面｜明細部'!$AM79)), 1))</f>
        <v/>
      </c>
      <c r="BJ90" s="21" t="str">
        <f>IF(4 &lt;= 9-LEN('入力画面｜明細部'!$AM79), "", MID('入力画面｜明細部'!$AM79, 4-(9-LEN('入力画面｜明細部'!$AM79)), 1))</f>
        <v/>
      </c>
      <c r="BK90" s="23" t="str">
        <f>IF(5 &lt;= 9-LEN('入力画面｜明細部'!$AM79), "", MID('入力画面｜明細部'!$AM79, 5-(9-LEN('入力画面｜明細部'!$AM79)), 1))</f>
        <v/>
      </c>
      <c r="BL90" s="24" t="str">
        <f>IF(6 &lt;= 9-LEN('入力画面｜明細部'!$AM79), "", MID('入力画面｜明細部'!$AM79, 6-(9-LEN('入力画面｜明細部'!$AM79)), 1))</f>
        <v/>
      </c>
      <c r="BM90" s="21" t="str">
        <f>IF(7 &lt;= 9-LEN('入力画面｜明細部'!$AM79), "", MID('入力画面｜明細部'!$AM79, 7-(9-LEN('入力画面｜明細部'!$AM79)), 1))</f>
        <v/>
      </c>
      <c r="BN90" s="23" t="str">
        <f>IF(8 &lt;= 9-LEN('入力画面｜明細部'!$AM79), "", MID('入力画面｜明細部'!$AM79, 8-(9-LEN('入力画面｜明細部'!$AM79)), 1))</f>
        <v/>
      </c>
      <c r="BO90" s="25" t="str">
        <f>IF(9 &lt;= 9-LEN('入力画面｜明細部'!$AM79), "", MID('入力画面｜明細部'!$AM79, 9-(9-LEN('入力画面｜明細部'!$AM79)), 1))</f>
        <v/>
      </c>
      <c r="BP90" s="14"/>
      <c r="BQ90" s="15"/>
      <c r="BR90" s="16"/>
      <c r="BS90" s="17"/>
      <c r="BT90" s="15"/>
      <c r="BU90" s="16"/>
      <c r="BV90" s="17"/>
      <c r="BW90" s="15"/>
      <c r="BX90" s="18"/>
      <c r="BY90" s="96"/>
      <c r="BZ90" s="96"/>
    </row>
    <row r="91" spans="1:78" s="13" customFormat="1" ht="22.05" customHeight="1" x14ac:dyDescent="0.45">
      <c r="A91"/>
      <c r="B91" s="36" t="str">
        <f>IF(1 &lt;= 9-LEN('入力画面｜明細部'!$B80), "", MID('入力画面｜明細部'!$B80, 1-(9-LEN('入力画面｜明細部'!$B80)), 1))</f>
        <v/>
      </c>
      <c r="C91" s="37" t="str">
        <f>IF(2 &lt;= 9-LEN('入力画面｜明細部'!$B80), "", MID('入力画面｜明細部'!$B80, 2-(9-LEN('入力画面｜明細部'!$B80)), 1))</f>
        <v/>
      </c>
      <c r="D91" s="37" t="str">
        <f>IF(3 &lt;= 9-LEN('入力画面｜明細部'!$B80), "", MID('入力画面｜明細部'!$B80, 3-(9-LEN('入力画面｜明細部'!$B80)), 1))</f>
        <v/>
      </c>
      <c r="E91" s="37" t="str">
        <f>IF(4 &lt;= 9-LEN('入力画面｜明細部'!$B80), "", MID('入力画面｜明細部'!$B80, 4-(9-LEN('入力画面｜明細部'!$B80)), 1))</f>
        <v/>
      </c>
      <c r="F91" s="37" t="str">
        <f>IF(5 &lt;= 9-LEN('入力画面｜明細部'!$B80), "", MID('入力画面｜明細部'!$B80, 5-(9-LEN('入力画面｜明細部'!$B80)), 1))</f>
        <v/>
      </c>
      <c r="G91" s="37" t="str">
        <f>IF(6 &lt;= 9-LEN('入力画面｜明細部'!$B80), "", MID('入力画面｜明細部'!$B80, 6-(9-LEN('入力画面｜明細部'!$B80)), 1))</f>
        <v/>
      </c>
      <c r="H91" s="37" t="str">
        <f>IF(7 &lt;= 9-LEN('入力画面｜明細部'!$B80), "", MID('入力画面｜明細部'!$B80, 7-(9-LEN('入力画面｜明細部'!$B80)), 1))</f>
        <v/>
      </c>
      <c r="I91" s="37" t="str">
        <f>IF(8 &lt;= 9-LEN('入力画面｜明細部'!$B80), "", MID('入力画面｜明細部'!$B80, 8-(9-LEN('入力画面｜明細部'!$B80)), 1))</f>
        <v/>
      </c>
      <c r="J91" s="38" t="str">
        <f>IF(9 &lt;= 9-LEN('入力画面｜明細部'!$B80), "", MID('入力画面｜明細部'!$B80, 9-(9-LEN('入力画面｜明細部'!$B80)), 1))</f>
        <v/>
      </c>
      <c r="K91" s="39" t="str">
        <f>IF('入力画面｜明細部'!F80="","",'入力画面｜明細部'!F80)</f>
        <v/>
      </c>
      <c r="L91" s="30" t="str">
        <f>IF('入力画面｜明細部'!G80="","",'入力画面｜明細部'!G80)</f>
        <v/>
      </c>
      <c r="M91" s="30" t="str">
        <f>IF('入力画面｜明細部'!H80="","",'入力画面｜明細部'!H80)</f>
        <v/>
      </c>
      <c r="N91" s="162" t="str">
        <f>IF('入力画面｜明細部'!I80="","",'入力画面｜明細部'!I80)</f>
        <v/>
      </c>
      <c r="O91" s="162"/>
      <c r="P91" s="162"/>
      <c r="Q91" s="162"/>
      <c r="R91" s="162"/>
      <c r="S91" s="162"/>
      <c r="T91" s="162"/>
      <c r="U91" s="162"/>
      <c r="V91" s="162"/>
      <c r="W91" s="162" t="str">
        <f>IF('入力画面｜明細部'!O80="","",'入力画面｜明細部'!O80)</f>
        <v/>
      </c>
      <c r="X91" s="162"/>
      <c r="Y91" s="162"/>
      <c r="Z91" s="162"/>
      <c r="AA91" s="162"/>
      <c r="AB91" s="162"/>
      <c r="AC91" s="162"/>
      <c r="AD91" s="162"/>
      <c r="AE91" s="162"/>
      <c r="AF91" s="162"/>
      <c r="AG91" s="162"/>
      <c r="AH91" s="162"/>
      <c r="AI91" s="162"/>
      <c r="AJ91" s="162"/>
      <c r="AK91" s="162"/>
      <c r="AL91" s="162"/>
      <c r="AM91" s="159" t="str">
        <f>IF('入力画面｜明細部'!W80="","",'入力画面｜明細部'!W80)</f>
        <v/>
      </c>
      <c r="AN91" s="160"/>
      <c r="AO91" s="160"/>
      <c r="AP91" s="160"/>
      <c r="AQ91" s="160"/>
      <c r="AR91" s="161"/>
      <c r="AS91" s="163" t="str">
        <f>IF('入力画面｜明細部'!AA80="","",'入力画面｜明細部'!AA80)</f>
        <v/>
      </c>
      <c r="AT91" s="164"/>
      <c r="AU91" s="164"/>
      <c r="AV91" s="165"/>
      <c r="AW91" s="166" t="str">
        <f>IF('入力画面｜明細部'!AE80="","",'入力画面｜明細部'!AE80)</f>
        <v/>
      </c>
      <c r="AX91" s="167"/>
      <c r="AY91" s="167"/>
      <c r="AZ91" s="168"/>
      <c r="BA91" s="163" t="str">
        <f>IF('入力画面｜明細部'!AH80="","",'入力画面｜明細部'!AH80)</f>
        <v/>
      </c>
      <c r="BB91" s="164"/>
      <c r="BC91" s="164"/>
      <c r="BD91" s="164"/>
      <c r="BE91" s="165"/>
      <c r="BF91" s="34" t="str">
        <f>IF('入力画面｜明細部'!AL80="","",'入力画面｜明細部'!AL80)</f>
        <v/>
      </c>
      <c r="BG91" s="22" t="str">
        <f>IF(1 &lt;= 9-LEN('入力画面｜明細部'!$AM80), "", MID('入力画面｜明細部'!$AM80, 1-(9-LEN('入力画面｜明細部'!$AM80)), 1))</f>
        <v/>
      </c>
      <c r="BH91" s="23" t="str">
        <f>IF(2 &lt;= 9-LEN('入力画面｜明細部'!$AM80), "", MID('入力画面｜明細部'!$AM80, 2-(9-LEN('入力画面｜明細部'!$AM80)), 1))</f>
        <v/>
      </c>
      <c r="BI91" s="24" t="str">
        <f>IF(3 &lt;= 9-LEN('入力画面｜明細部'!$AM80), "", MID('入力画面｜明細部'!$AM80, 3-(9-LEN('入力画面｜明細部'!$AM80)), 1))</f>
        <v/>
      </c>
      <c r="BJ91" s="21" t="str">
        <f>IF(4 &lt;= 9-LEN('入力画面｜明細部'!$AM80), "", MID('入力画面｜明細部'!$AM80, 4-(9-LEN('入力画面｜明細部'!$AM80)), 1))</f>
        <v/>
      </c>
      <c r="BK91" s="23" t="str">
        <f>IF(5 &lt;= 9-LEN('入力画面｜明細部'!$AM80), "", MID('入力画面｜明細部'!$AM80, 5-(9-LEN('入力画面｜明細部'!$AM80)), 1))</f>
        <v/>
      </c>
      <c r="BL91" s="24" t="str">
        <f>IF(6 &lt;= 9-LEN('入力画面｜明細部'!$AM80), "", MID('入力画面｜明細部'!$AM80, 6-(9-LEN('入力画面｜明細部'!$AM80)), 1))</f>
        <v/>
      </c>
      <c r="BM91" s="21" t="str">
        <f>IF(7 &lt;= 9-LEN('入力画面｜明細部'!$AM80), "", MID('入力画面｜明細部'!$AM80, 7-(9-LEN('入力画面｜明細部'!$AM80)), 1))</f>
        <v/>
      </c>
      <c r="BN91" s="23" t="str">
        <f>IF(8 &lt;= 9-LEN('入力画面｜明細部'!$AM80), "", MID('入力画面｜明細部'!$AM80, 8-(9-LEN('入力画面｜明細部'!$AM80)), 1))</f>
        <v/>
      </c>
      <c r="BO91" s="25" t="str">
        <f>IF(9 &lt;= 9-LEN('入力画面｜明細部'!$AM80), "", MID('入力画面｜明細部'!$AM80, 9-(9-LEN('入力画面｜明細部'!$AM80)), 1))</f>
        <v/>
      </c>
      <c r="BP91" s="14"/>
      <c r="BQ91" s="15"/>
      <c r="BR91" s="16"/>
      <c r="BS91" s="17"/>
      <c r="BT91" s="15"/>
      <c r="BU91" s="16"/>
      <c r="BV91" s="17"/>
      <c r="BW91" s="15"/>
      <c r="BX91" s="18"/>
      <c r="BY91" s="96"/>
      <c r="BZ91" s="96"/>
    </row>
    <row r="92" spans="1:78" s="13" customFormat="1" ht="22.05" customHeight="1" x14ac:dyDescent="0.45">
      <c r="A92"/>
      <c r="B92" s="36" t="str">
        <f>IF(1 &lt;= 9-LEN('入力画面｜明細部'!$B81), "", MID('入力画面｜明細部'!$B81, 1-(9-LEN('入力画面｜明細部'!$B81)), 1))</f>
        <v/>
      </c>
      <c r="C92" s="37" t="str">
        <f>IF(2 &lt;= 9-LEN('入力画面｜明細部'!$B81), "", MID('入力画面｜明細部'!$B81, 2-(9-LEN('入力画面｜明細部'!$B81)), 1))</f>
        <v/>
      </c>
      <c r="D92" s="37" t="str">
        <f>IF(3 &lt;= 9-LEN('入力画面｜明細部'!$B81), "", MID('入力画面｜明細部'!$B81, 3-(9-LEN('入力画面｜明細部'!$B81)), 1))</f>
        <v/>
      </c>
      <c r="E92" s="37" t="str">
        <f>IF(4 &lt;= 9-LEN('入力画面｜明細部'!$B81), "", MID('入力画面｜明細部'!$B81, 4-(9-LEN('入力画面｜明細部'!$B81)), 1))</f>
        <v/>
      </c>
      <c r="F92" s="37" t="str">
        <f>IF(5 &lt;= 9-LEN('入力画面｜明細部'!$B81), "", MID('入力画面｜明細部'!$B81, 5-(9-LEN('入力画面｜明細部'!$B81)), 1))</f>
        <v/>
      </c>
      <c r="G92" s="37" t="str">
        <f>IF(6 &lt;= 9-LEN('入力画面｜明細部'!$B81), "", MID('入力画面｜明細部'!$B81, 6-(9-LEN('入力画面｜明細部'!$B81)), 1))</f>
        <v/>
      </c>
      <c r="H92" s="37" t="str">
        <f>IF(7 &lt;= 9-LEN('入力画面｜明細部'!$B81), "", MID('入力画面｜明細部'!$B81, 7-(9-LEN('入力画面｜明細部'!$B81)), 1))</f>
        <v/>
      </c>
      <c r="I92" s="37" t="str">
        <f>IF(8 &lt;= 9-LEN('入力画面｜明細部'!$B81), "", MID('入力画面｜明細部'!$B81, 8-(9-LEN('入力画面｜明細部'!$B81)), 1))</f>
        <v/>
      </c>
      <c r="J92" s="38" t="str">
        <f>IF(9 &lt;= 9-LEN('入力画面｜明細部'!$B81), "", MID('入力画面｜明細部'!$B81, 9-(9-LEN('入力画面｜明細部'!$B81)), 1))</f>
        <v/>
      </c>
      <c r="K92" s="39" t="str">
        <f>IF('入力画面｜明細部'!F81="","",'入力画面｜明細部'!F81)</f>
        <v/>
      </c>
      <c r="L92" s="30" t="str">
        <f>IF('入力画面｜明細部'!G81="","",'入力画面｜明細部'!G81)</f>
        <v/>
      </c>
      <c r="M92" s="30" t="str">
        <f>IF('入力画面｜明細部'!H81="","",'入力画面｜明細部'!H81)</f>
        <v/>
      </c>
      <c r="N92" s="162" t="str">
        <f>IF('入力画面｜明細部'!I81="","",'入力画面｜明細部'!I81)</f>
        <v/>
      </c>
      <c r="O92" s="162"/>
      <c r="P92" s="162"/>
      <c r="Q92" s="162"/>
      <c r="R92" s="162"/>
      <c r="S92" s="162"/>
      <c r="T92" s="162"/>
      <c r="U92" s="162"/>
      <c r="V92" s="162"/>
      <c r="W92" s="162" t="str">
        <f>IF('入力画面｜明細部'!O81="","",'入力画面｜明細部'!O81)</f>
        <v/>
      </c>
      <c r="X92" s="162"/>
      <c r="Y92" s="162"/>
      <c r="Z92" s="162"/>
      <c r="AA92" s="162"/>
      <c r="AB92" s="162"/>
      <c r="AC92" s="162"/>
      <c r="AD92" s="162"/>
      <c r="AE92" s="162"/>
      <c r="AF92" s="162"/>
      <c r="AG92" s="162"/>
      <c r="AH92" s="162"/>
      <c r="AI92" s="162"/>
      <c r="AJ92" s="162"/>
      <c r="AK92" s="162"/>
      <c r="AL92" s="162"/>
      <c r="AM92" s="159" t="str">
        <f>IF('入力画面｜明細部'!W81="","",'入力画面｜明細部'!W81)</f>
        <v/>
      </c>
      <c r="AN92" s="160"/>
      <c r="AO92" s="160"/>
      <c r="AP92" s="160"/>
      <c r="AQ92" s="160"/>
      <c r="AR92" s="161"/>
      <c r="AS92" s="163" t="str">
        <f>IF('入力画面｜明細部'!AA81="","",'入力画面｜明細部'!AA81)</f>
        <v/>
      </c>
      <c r="AT92" s="164"/>
      <c r="AU92" s="164"/>
      <c r="AV92" s="165"/>
      <c r="AW92" s="166" t="str">
        <f>IF('入力画面｜明細部'!AE81="","",'入力画面｜明細部'!AE81)</f>
        <v/>
      </c>
      <c r="AX92" s="167"/>
      <c r="AY92" s="167"/>
      <c r="AZ92" s="168"/>
      <c r="BA92" s="163" t="str">
        <f>IF('入力画面｜明細部'!AH81="","",'入力画面｜明細部'!AH81)</f>
        <v/>
      </c>
      <c r="BB92" s="164"/>
      <c r="BC92" s="164"/>
      <c r="BD92" s="164"/>
      <c r="BE92" s="165"/>
      <c r="BF92" s="34" t="str">
        <f>IF('入力画面｜明細部'!AL81="","",'入力画面｜明細部'!AL81)</f>
        <v/>
      </c>
      <c r="BG92" s="22" t="str">
        <f>IF(1 &lt;= 9-LEN('入力画面｜明細部'!$AM81), "", MID('入力画面｜明細部'!$AM81, 1-(9-LEN('入力画面｜明細部'!$AM81)), 1))</f>
        <v/>
      </c>
      <c r="BH92" s="23" t="str">
        <f>IF(2 &lt;= 9-LEN('入力画面｜明細部'!$AM81), "", MID('入力画面｜明細部'!$AM81, 2-(9-LEN('入力画面｜明細部'!$AM81)), 1))</f>
        <v/>
      </c>
      <c r="BI92" s="24" t="str">
        <f>IF(3 &lt;= 9-LEN('入力画面｜明細部'!$AM81), "", MID('入力画面｜明細部'!$AM81, 3-(9-LEN('入力画面｜明細部'!$AM81)), 1))</f>
        <v/>
      </c>
      <c r="BJ92" s="21" t="str">
        <f>IF(4 &lt;= 9-LEN('入力画面｜明細部'!$AM81), "", MID('入力画面｜明細部'!$AM81, 4-(9-LEN('入力画面｜明細部'!$AM81)), 1))</f>
        <v/>
      </c>
      <c r="BK92" s="23" t="str">
        <f>IF(5 &lt;= 9-LEN('入力画面｜明細部'!$AM81), "", MID('入力画面｜明細部'!$AM81, 5-(9-LEN('入力画面｜明細部'!$AM81)), 1))</f>
        <v/>
      </c>
      <c r="BL92" s="24" t="str">
        <f>IF(6 &lt;= 9-LEN('入力画面｜明細部'!$AM81), "", MID('入力画面｜明細部'!$AM81, 6-(9-LEN('入力画面｜明細部'!$AM81)), 1))</f>
        <v/>
      </c>
      <c r="BM92" s="21" t="str">
        <f>IF(7 &lt;= 9-LEN('入力画面｜明細部'!$AM81), "", MID('入力画面｜明細部'!$AM81, 7-(9-LEN('入力画面｜明細部'!$AM81)), 1))</f>
        <v/>
      </c>
      <c r="BN92" s="23" t="str">
        <f>IF(8 &lt;= 9-LEN('入力画面｜明細部'!$AM81), "", MID('入力画面｜明細部'!$AM81, 8-(9-LEN('入力画面｜明細部'!$AM81)), 1))</f>
        <v/>
      </c>
      <c r="BO92" s="25" t="str">
        <f>IF(9 &lt;= 9-LEN('入力画面｜明細部'!$AM81), "", MID('入力画面｜明細部'!$AM81, 9-(9-LEN('入力画面｜明細部'!$AM81)), 1))</f>
        <v/>
      </c>
      <c r="BP92" s="14"/>
      <c r="BQ92" s="15"/>
      <c r="BR92" s="16"/>
      <c r="BS92" s="17"/>
      <c r="BT92" s="15"/>
      <c r="BU92" s="16"/>
      <c r="BV92" s="17"/>
      <c r="BW92" s="15"/>
      <c r="BX92" s="18"/>
      <c r="BY92" s="96"/>
      <c r="BZ92" s="96"/>
    </row>
    <row r="93" spans="1:78" s="13" customFormat="1" ht="22.05" customHeight="1" x14ac:dyDescent="0.45">
      <c r="A93"/>
      <c r="B93" s="36" t="str">
        <f>IF(1 &lt;= 9-LEN('入力画面｜明細部'!$B82), "", MID('入力画面｜明細部'!$B82, 1-(9-LEN('入力画面｜明細部'!$B82)), 1))</f>
        <v/>
      </c>
      <c r="C93" s="37" t="str">
        <f>IF(2 &lt;= 9-LEN('入力画面｜明細部'!$B82), "", MID('入力画面｜明細部'!$B82, 2-(9-LEN('入力画面｜明細部'!$B82)), 1))</f>
        <v/>
      </c>
      <c r="D93" s="37" t="str">
        <f>IF(3 &lt;= 9-LEN('入力画面｜明細部'!$B82), "", MID('入力画面｜明細部'!$B82, 3-(9-LEN('入力画面｜明細部'!$B82)), 1))</f>
        <v/>
      </c>
      <c r="E93" s="37" t="str">
        <f>IF(4 &lt;= 9-LEN('入力画面｜明細部'!$B82), "", MID('入力画面｜明細部'!$B82, 4-(9-LEN('入力画面｜明細部'!$B82)), 1))</f>
        <v/>
      </c>
      <c r="F93" s="37" t="str">
        <f>IF(5 &lt;= 9-LEN('入力画面｜明細部'!$B82), "", MID('入力画面｜明細部'!$B82, 5-(9-LEN('入力画面｜明細部'!$B82)), 1))</f>
        <v/>
      </c>
      <c r="G93" s="37" t="str">
        <f>IF(6 &lt;= 9-LEN('入力画面｜明細部'!$B82), "", MID('入力画面｜明細部'!$B82, 6-(9-LEN('入力画面｜明細部'!$B82)), 1))</f>
        <v/>
      </c>
      <c r="H93" s="37" t="str">
        <f>IF(7 &lt;= 9-LEN('入力画面｜明細部'!$B82), "", MID('入力画面｜明細部'!$B82, 7-(9-LEN('入力画面｜明細部'!$B82)), 1))</f>
        <v/>
      </c>
      <c r="I93" s="37" t="str">
        <f>IF(8 &lt;= 9-LEN('入力画面｜明細部'!$B82), "", MID('入力画面｜明細部'!$B82, 8-(9-LEN('入力画面｜明細部'!$B82)), 1))</f>
        <v/>
      </c>
      <c r="J93" s="38" t="str">
        <f>IF(9 &lt;= 9-LEN('入力画面｜明細部'!$B82), "", MID('入力画面｜明細部'!$B82, 9-(9-LEN('入力画面｜明細部'!$B82)), 1))</f>
        <v/>
      </c>
      <c r="K93" s="39" t="str">
        <f>IF('入力画面｜明細部'!F82="","",'入力画面｜明細部'!F82)</f>
        <v/>
      </c>
      <c r="L93" s="30" t="str">
        <f>IF('入力画面｜明細部'!G82="","",'入力画面｜明細部'!G82)</f>
        <v/>
      </c>
      <c r="M93" s="30" t="str">
        <f>IF('入力画面｜明細部'!H82="","",'入力画面｜明細部'!H82)</f>
        <v/>
      </c>
      <c r="N93" s="162" t="str">
        <f>IF('入力画面｜明細部'!I82="","",'入力画面｜明細部'!I82)</f>
        <v/>
      </c>
      <c r="O93" s="162"/>
      <c r="P93" s="162"/>
      <c r="Q93" s="162"/>
      <c r="R93" s="162"/>
      <c r="S93" s="162"/>
      <c r="T93" s="162"/>
      <c r="U93" s="162"/>
      <c r="V93" s="162"/>
      <c r="W93" s="162" t="str">
        <f>IF('入力画面｜明細部'!O82="","",'入力画面｜明細部'!O82)</f>
        <v/>
      </c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59" t="str">
        <f>IF('入力画面｜明細部'!W82="","",'入力画面｜明細部'!W82)</f>
        <v/>
      </c>
      <c r="AN93" s="160"/>
      <c r="AO93" s="160"/>
      <c r="AP93" s="160"/>
      <c r="AQ93" s="160"/>
      <c r="AR93" s="161"/>
      <c r="AS93" s="163" t="str">
        <f>IF('入力画面｜明細部'!AA82="","",'入力画面｜明細部'!AA82)</f>
        <v/>
      </c>
      <c r="AT93" s="164"/>
      <c r="AU93" s="164"/>
      <c r="AV93" s="165"/>
      <c r="AW93" s="166" t="str">
        <f>IF('入力画面｜明細部'!AE82="","",'入力画面｜明細部'!AE82)</f>
        <v/>
      </c>
      <c r="AX93" s="167"/>
      <c r="AY93" s="167"/>
      <c r="AZ93" s="168"/>
      <c r="BA93" s="163" t="str">
        <f>IF('入力画面｜明細部'!AH82="","",'入力画面｜明細部'!AH82)</f>
        <v/>
      </c>
      <c r="BB93" s="164"/>
      <c r="BC93" s="164"/>
      <c r="BD93" s="164"/>
      <c r="BE93" s="165"/>
      <c r="BF93" s="34" t="str">
        <f>IF('入力画面｜明細部'!AL82="","",'入力画面｜明細部'!AL82)</f>
        <v/>
      </c>
      <c r="BG93" s="22" t="str">
        <f>IF(1 &lt;= 9-LEN('入力画面｜明細部'!$AM82), "", MID('入力画面｜明細部'!$AM82, 1-(9-LEN('入力画面｜明細部'!$AM82)), 1))</f>
        <v/>
      </c>
      <c r="BH93" s="23" t="str">
        <f>IF(2 &lt;= 9-LEN('入力画面｜明細部'!$AM82), "", MID('入力画面｜明細部'!$AM82, 2-(9-LEN('入力画面｜明細部'!$AM82)), 1))</f>
        <v/>
      </c>
      <c r="BI93" s="24" t="str">
        <f>IF(3 &lt;= 9-LEN('入力画面｜明細部'!$AM82), "", MID('入力画面｜明細部'!$AM82, 3-(9-LEN('入力画面｜明細部'!$AM82)), 1))</f>
        <v/>
      </c>
      <c r="BJ93" s="21" t="str">
        <f>IF(4 &lt;= 9-LEN('入力画面｜明細部'!$AM82), "", MID('入力画面｜明細部'!$AM82, 4-(9-LEN('入力画面｜明細部'!$AM82)), 1))</f>
        <v/>
      </c>
      <c r="BK93" s="23" t="str">
        <f>IF(5 &lt;= 9-LEN('入力画面｜明細部'!$AM82), "", MID('入力画面｜明細部'!$AM82, 5-(9-LEN('入力画面｜明細部'!$AM82)), 1))</f>
        <v/>
      </c>
      <c r="BL93" s="24" t="str">
        <f>IF(6 &lt;= 9-LEN('入力画面｜明細部'!$AM82), "", MID('入力画面｜明細部'!$AM82, 6-(9-LEN('入力画面｜明細部'!$AM82)), 1))</f>
        <v/>
      </c>
      <c r="BM93" s="21" t="str">
        <f>IF(7 &lt;= 9-LEN('入力画面｜明細部'!$AM82), "", MID('入力画面｜明細部'!$AM82, 7-(9-LEN('入力画面｜明細部'!$AM82)), 1))</f>
        <v/>
      </c>
      <c r="BN93" s="23" t="str">
        <f>IF(8 &lt;= 9-LEN('入力画面｜明細部'!$AM82), "", MID('入力画面｜明細部'!$AM82, 8-(9-LEN('入力画面｜明細部'!$AM82)), 1))</f>
        <v/>
      </c>
      <c r="BO93" s="25" t="str">
        <f>IF(9 &lt;= 9-LEN('入力画面｜明細部'!$AM82), "", MID('入力画面｜明細部'!$AM82, 9-(9-LEN('入力画面｜明細部'!$AM82)), 1))</f>
        <v/>
      </c>
      <c r="BP93" s="14"/>
      <c r="BQ93" s="15"/>
      <c r="BR93" s="16"/>
      <c r="BS93" s="17"/>
      <c r="BT93" s="15"/>
      <c r="BU93" s="16"/>
      <c r="BV93" s="17"/>
      <c r="BW93" s="15"/>
      <c r="BX93" s="18"/>
      <c r="BY93" s="96"/>
      <c r="BZ93" s="96"/>
    </row>
    <row r="94" spans="1:78" s="13" customFormat="1" ht="22.05" customHeight="1" x14ac:dyDescent="0.45">
      <c r="A94"/>
      <c r="B94" s="36" t="str">
        <f>IF(1 &lt;= 9-LEN('入力画面｜明細部'!$B83), "", MID('入力画面｜明細部'!$B83, 1-(9-LEN('入力画面｜明細部'!$B83)), 1))</f>
        <v/>
      </c>
      <c r="C94" s="37" t="str">
        <f>IF(2 &lt;= 9-LEN('入力画面｜明細部'!$B83), "", MID('入力画面｜明細部'!$B83, 2-(9-LEN('入力画面｜明細部'!$B83)), 1))</f>
        <v/>
      </c>
      <c r="D94" s="37" t="str">
        <f>IF(3 &lt;= 9-LEN('入力画面｜明細部'!$B83), "", MID('入力画面｜明細部'!$B83, 3-(9-LEN('入力画面｜明細部'!$B83)), 1))</f>
        <v/>
      </c>
      <c r="E94" s="37" t="str">
        <f>IF(4 &lt;= 9-LEN('入力画面｜明細部'!$B83), "", MID('入力画面｜明細部'!$B83, 4-(9-LEN('入力画面｜明細部'!$B83)), 1))</f>
        <v/>
      </c>
      <c r="F94" s="37" t="str">
        <f>IF(5 &lt;= 9-LEN('入力画面｜明細部'!$B83), "", MID('入力画面｜明細部'!$B83, 5-(9-LEN('入力画面｜明細部'!$B83)), 1))</f>
        <v/>
      </c>
      <c r="G94" s="37" t="str">
        <f>IF(6 &lt;= 9-LEN('入力画面｜明細部'!$B83), "", MID('入力画面｜明細部'!$B83, 6-(9-LEN('入力画面｜明細部'!$B83)), 1))</f>
        <v/>
      </c>
      <c r="H94" s="37" t="str">
        <f>IF(7 &lt;= 9-LEN('入力画面｜明細部'!$B83), "", MID('入力画面｜明細部'!$B83, 7-(9-LEN('入力画面｜明細部'!$B83)), 1))</f>
        <v/>
      </c>
      <c r="I94" s="37" t="str">
        <f>IF(8 &lt;= 9-LEN('入力画面｜明細部'!$B83), "", MID('入力画面｜明細部'!$B83, 8-(9-LEN('入力画面｜明細部'!$B83)), 1))</f>
        <v/>
      </c>
      <c r="J94" s="38" t="str">
        <f>IF(9 &lt;= 9-LEN('入力画面｜明細部'!$B83), "", MID('入力画面｜明細部'!$B83, 9-(9-LEN('入力画面｜明細部'!$B83)), 1))</f>
        <v/>
      </c>
      <c r="K94" s="39" t="str">
        <f>IF('入力画面｜明細部'!F83="","",'入力画面｜明細部'!F83)</f>
        <v/>
      </c>
      <c r="L94" s="30" t="str">
        <f>IF('入力画面｜明細部'!G83="","",'入力画面｜明細部'!G83)</f>
        <v/>
      </c>
      <c r="M94" s="30" t="str">
        <f>IF('入力画面｜明細部'!H83="","",'入力画面｜明細部'!H83)</f>
        <v/>
      </c>
      <c r="N94" s="162" t="str">
        <f>IF('入力画面｜明細部'!I83="","",'入力画面｜明細部'!I83)</f>
        <v/>
      </c>
      <c r="O94" s="162"/>
      <c r="P94" s="162"/>
      <c r="Q94" s="162"/>
      <c r="R94" s="162"/>
      <c r="S94" s="162"/>
      <c r="T94" s="162"/>
      <c r="U94" s="162"/>
      <c r="V94" s="162"/>
      <c r="W94" s="162" t="str">
        <f>IF('入力画面｜明細部'!O83="","",'入力画面｜明細部'!O83)</f>
        <v/>
      </c>
      <c r="X94" s="162"/>
      <c r="Y94" s="162"/>
      <c r="Z94" s="162"/>
      <c r="AA94" s="162"/>
      <c r="AB94" s="162"/>
      <c r="AC94" s="162"/>
      <c r="AD94" s="162"/>
      <c r="AE94" s="162"/>
      <c r="AF94" s="162"/>
      <c r="AG94" s="162"/>
      <c r="AH94" s="162"/>
      <c r="AI94" s="162"/>
      <c r="AJ94" s="162"/>
      <c r="AK94" s="162"/>
      <c r="AL94" s="162"/>
      <c r="AM94" s="159" t="str">
        <f>IF('入力画面｜明細部'!W83="","",'入力画面｜明細部'!W83)</f>
        <v/>
      </c>
      <c r="AN94" s="160"/>
      <c r="AO94" s="160"/>
      <c r="AP94" s="160"/>
      <c r="AQ94" s="160"/>
      <c r="AR94" s="161"/>
      <c r="AS94" s="163" t="str">
        <f>IF('入力画面｜明細部'!AA83="","",'入力画面｜明細部'!AA83)</f>
        <v/>
      </c>
      <c r="AT94" s="164"/>
      <c r="AU94" s="164"/>
      <c r="AV94" s="165"/>
      <c r="AW94" s="166" t="str">
        <f>IF('入力画面｜明細部'!AE83="","",'入力画面｜明細部'!AE83)</f>
        <v/>
      </c>
      <c r="AX94" s="167"/>
      <c r="AY94" s="167"/>
      <c r="AZ94" s="168"/>
      <c r="BA94" s="163" t="str">
        <f>IF('入力画面｜明細部'!AH83="","",'入力画面｜明細部'!AH83)</f>
        <v/>
      </c>
      <c r="BB94" s="164"/>
      <c r="BC94" s="164"/>
      <c r="BD94" s="164"/>
      <c r="BE94" s="165"/>
      <c r="BF94" s="34" t="str">
        <f>IF('入力画面｜明細部'!AL83="","",'入力画面｜明細部'!AL83)</f>
        <v/>
      </c>
      <c r="BG94" s="22" t="str">
        <f>IF(1 &lt;= 9-LEN('入力画面｜明細部'!$AM83), "", MID('入力画面｜明細部'!$AM83, 1-(9-LEN('入力画面｜明細部'!$AM83)), 1))</f>
        <v/>
      </c>
      <c r="BH94" s="23" t="str">
        <f>IF(2 &lt;= 9-LEN('入力画面｜明細部'!$AM83), "", MID('入力画面｜明細部'!$AM83, 2-(9-LEN('入力画面｜明細部'!$AM83)), 1))</f>
        <v/>
      </c>
      <c r="BI94" s="24" t="str">
        <f>IF(3 &lt;= 9-LEN('入力画面｜明細部'!$AM83), "", MID('入力画面｜明細部'!$AM83, 3-(9-LEN('入力画面｜明細部'!$AM83)), 1))</f>
        <v/>
      </c>
      <c r="BJ94" s="21" t="str">
        <f>IF(4 &lt;= 9-LEN('入力画面｜明細部'!$AM83), "", MID('入力画面｜明細部'!$AM83, 4-(9-LEN('入力画面｜明細部'!$AM83)), 1))</f>
        <v/>
      </c>
      <c r="BK94" s="23" t="str">
        <f>IF(5 &lt;= 9-LEN('入力画面｜明細部'!$AM83), "", MID('入力画面｜明細部'!$AM83, 5-(9-LEN('入力画面｜明細部'!$AM83)), 1))</f>
        <v/>
      </c>
      <c r="BL94" s="24" t="str">
        <f>IF(6 &lt;= 9-LEN('入力画面｜明細部'!$AM83), "", MID('入力画面｜明細部'!$AM83, 6-(9-LEN('入力画面｜明細部'!$AM83)), 1))</f>
        <v/>
      </c>
      <c r="BM94" s="21" t="str">
        <f>IF(7 &lt;= 9-LEN('入力画面｜明細部'!$AM83), "", MID('入力画面｜明細部'!$AM83, 7-(9-LEN('入力画面｜明細部'!$AM83)), 1))</f>
        <v/>
      </c>
      <c r="BN94" s="23" t="str">
        <f>IF(8 &lt;= 9-LEN('入力画面｜明細部'!$AM83), "", MID('入力画面｜明細部'!$AM83, 8-(9-LEN('入力画面｜明細部'!$AM83)), 1))</f>
        <v/>
      </c>
      <c r="BO94" s="25" t="str">
        <f>IF(9 &lt;= 9-LEN('入力画面｜明細部'!$AM83), "", MID('入力画面｜明細部'!$AM83, 9-(9-LEN('入力画面｜明細部'!$AM83)), 1))</f>
        <v/>
      </c>
      <c r="BP94" s="14"/>
      <c r="BQ94" s="15"/>
      <c r="BR94" s="16"/>
      <c r="BS94" s="17"/>
      <c r="BT94" s="15"/>
      <c r="BU94" s="16"/>
      <c r="BV94" s="17"/>
      <c r="BW94" s="15"/>
      <c r="BX94" s="18"/>
      <c r="BY94" s="96"/>
      <c r="BZ94" s="96"/>
    </row>
    <row r="95" spans="1:78" s="13" customFormat="1" ht="22.05" customHeight="1" x14ac:dyDescent="0.45">
      <c r="A95"/>
      <c r="B95" s="36" t="str">
        <f>IF(1 &lt;= 9-LEN('入力画面｜明細部'!$B84), "", MID('入力画面｜明細部'!$B84, 1-(9-LEN('入力画面｜明細部'!$B84)), 1))</f>
        <v/>
      </c>
      <c r="C95" s="37" t="str">
        <f>IF(2 &lt;= 9-LEN('入力画面｜明細部'!$B84), "", MID('入力画面｜明細部'!$B84, 2-(9-LEN('入力画面｜明細部'!$B84)), 1))</f>
        <v/>
      </c>
      <c r="D95" s="37" t="str">
        <f>IF(3 &lt;= 9-LEN('入力画面｜明細部'!$B84), "", MID('入力画面｜明細部'!$B84, 3-(9-LEN('入力画面｜明細部'!$B84)), 1))</f>
        <v/>
      </c>
      <c r="E95" s="37" t="str">
        <f>IF(4 &lt;= 9-LEN('入力画面｜明細部'!$B84), "", MID('入力画面｜明細部'!$B84, 4-(9-LEN('入力画面｜明細部'!$B84)), 1))</f>
        <v/>
      </c>
      <c r="F95" s="37" t="str">
        <f>IF(5 &lt;= 9-LEN('入力画面｜明細部'!$B84), "", MID('入力画面｜明細部'!$B84, 5-(9-LEN('入力画面｜明細部'!$B84)), 1))</f>
        <v/>
      </c>
      <c r="G95" s="37" t="str">
        <f>IF(6 &lt;= 9-LEN('入力画面｜明細部'!$B84), "", MID('入力画面｜明細部'!$B84, 6-(9-LEN('入力画面｜明細部'!$B84)), 1))</f>
        <v/>
      </c>
      <c r="H95" s="37" t="str">
        <f>IF(7 &lt;= 9-LEN('入力画面｜明細部'!$B84), "", MID('入力画面｜明細部'!$B84, 7-(9-LEN('入力画面｜明細部'!$B84)), 1))</f>
        <v/>
      </c>
      <c r="I95" s="37" t="str">
        <f>IF(8 &lt;= 9-LEN('入力画面｜明細部'!$B84), "", MID('入力画面｜明細部'!$B84, 8-(9-LEN('入力画面｜明細部'!$B84)), 1))</f>
        <v/>
      </c>
      <c r="J95" s="38" t="str">
        <f>IF(9 &lt;= 9-LEN('入力画面｜明細部'!$B84), "", MID('入力画面｜明細部'!$B84, 9-(9-LEN('入力画面｜明細部'!$B84)), 1))</f>
        <v/>
      </c>
      <c r="K95" s="39" t="str">
        <f>IF('入力画面｜明細部'!F84="","",'入力画面｜明細部'!F84)</f>
        <v/>
      </c>
      <c r="L95" s="30" t="str">
        <f>IF('入力画面｜明細部'!G84="","",'入力画面｜明細部'!G84)</f>
        <v/>
      </c>
      <c r="M95" s="30" t="str">
        <f>IF('入力画面｜明細部'!H84="","",'入力画面｜明細部'!H84)</f>
        <v/>
      </c>
      <c r="N95" s="162" t="str">
        <f>IF('入力画面｜明細部'!I84="","",'入力画面｜明細部'!I84)</f>
        <v/>
      </c>
      <c r="O95" s="162"/>
      <c r="P95" s="162"/>
      <c r="Q95" s="162"/>
      <c r="R95" s="162"/>
      <c r="S95" s="162"/>
      <c r="T95" s="162"/>
      <c r="U95" s="162"/>
      <c r="V95" s="162"/>
      <c r="W95" s="162" t="str">
        <f>IF('入力画面｜明細部'!O84="","",'入力画面｜明細部'!O84)</f>
        <v/>
      </c>
      <c r="X95" s="162"/>
      <c r="Y95" s="162"/>
      <c r="Z95" s="162"/>
      <c r="AA95" s="162"/>
      <c r="AB95" s="162"/>
      <c r="AC95" s="162"/>
      <c r="AD95" s="162"/>
      <c r="AE95" s="162"/>
      <c r="AF95" s="162"/>
      <c r="AG95" s="162"/>
      <c r="AH95" s="162"/>
      <c r="AI95" s="162"/>
      <c r="AJ95" s="162"/>
      <c r="AK95" s="162"/>
      <c r="AL95" s="162"/>
      <c r="AM95" s="159" t="str">
        <f>IF('入力画面｜明細部'!W84="","",'入力画面｜明細部'!W84)</f>
        <v/>
      </c>
      <c r="AN95" s="160"/>
      <c r="AO95" s="160"/>
      <c r="AP95" s="160"/>
      <c r="AQ95" s="160"/>
      <c r="AR95" s="161"/>
      <c r="AS95" s="163" t="str">
        <f>IF('入力画面｜明細部'!AA84="","",'入力画面｜明細部'!AA84)</f>
        <v/>
      </c>
      <c r="AT95" s="164"/>
      <c r="AU95" s="164"/>
      <c r="AV95" s="165"/>
      <c r="AW95" s="166" t="str">
        <f>IF('入力画面｜明細部'!AE84="","",'入力画面｜明細部'!AE84)</f>
        <v/>
      </c>
      <c r="AX95" s="167"/>
      <c r="AY95" s="167"/>
      <c r="AZ95" s="168"/>
      <c r="BA95" s="163" t="str">
        <f>IF('入力画面｜明細部'!AH84="","",'入力画面｜明細部'!AH84)</f>
        <v/>
      </c>
      <c r="BB95" s="164"/>
      <c r="BC95" s="164"/>
      <c r="BD95" s="164"/>
      <c r="BE95" s="165"/>
      <c r="BF95" s="34" t="str">
        <f>IF('入力画面｜明細部'!AL84="","",'入力画面｜明細部'!AL84)</f>
        <v/>
      </c>
      <c r="BG95" s="22" t="str">
        <f>IF(1 &lt;= 9-LEN('入力画面｜明細部'!$AM84), "", MID('入力画面｜明細部'!$AM84, 1-(9-LEN('入力画面｜明細部'!$AM84)), 1))</f>
        <v/>
      </c>
      <c r="BH95" s="23" t="str">
        <f>IF(2 &lt;= 9-LEN('入力画面｜明細部'!$AM84), "", MID('入力画面｜明細部'!$AM84, 2-(9-LEN('入力画面｜明細部'!$AM84)), 1))</f>
        <v/>
      </c>
      <c r="BI95" s="24" t="str">
        <f>IF(3 &lt;= 9-LEN('入力画面｜明細部'!$AM84), "", MID('入力画面｜明細部'!$AM84, 3-(9-LEN('入力画面｜明細部'!$AM84)), 1))</f>
        <v/>
      </c>
      <c r="BJ95" s="21" t="str">
        <f>IF(4 &lt;= 9-LEN('入力画面｜明細部'!$AM84), "", MID('入力画面｜明細部'!$AM84, 4-(9-LEN('入力画面｜明細部'!$AM84)), 1))</f>
        <v/>
      </c>
      <c r="BK95" s="23" t="str">
        <f>IF(5 &lt;= 9-LEN('入力画面｜明細部'!$AM84), "", MID('入力画面｜明細部'!$AM84, 5-(9-LEN('入力画面｜明細部'!$AM84)), 1))</f>
        <v/>
      </c>
      <c r="BL95" s="24" t="str">
        <f>IF(6 &lt;= 9-LEN('入力画面｜明細部'!$AM84), "", MID('入力画面｜明細部'!$AM84, 6-(9-LEN('入力画面｜明細部'!$AM84)), 1))</f>
        <v/>
      </c>
      <c r="BM95" s="21" t="str">
        <f>IF(7 &lt;= 9-LEN('入力画面｜明細部'!$AM84), "", MID('入力画面｜明細部'!$AM84, 7-(9-LEN('入力画面｜明細部'!$AM84)), 1))</f>
        <v/>
      </c>
      <c r="BN95" s="23" t="str">
        <f>IF(8 &lt;= 9-LEN('入力画面｜明細部'!$AM84), "", MID('入力画面｜明細部'!$AM84, 8-(9-LEN('入力画面｜明細部'!$AM84)), 1))</f>
        <v/>
      </c>
      <c r="BO95" s="25" t="str">
        <f>IF(9 &lt;= 9-LEN('入力画面｜明細部'!$AM84), "", MID('入力画面｜明細部'!$AM84, 9-(9-LEN('入力画面｜明細部'!$AM84)), 1))</f>
        <v/>
      </c>
      <c r="BP95" s="14"/>
      <c r="BQ95" s="15"/>
      <c r="BR95" s="16"/>
      <c r="BS95" s="17"/>
      <c r="BT95" s="15"/>
      <c r="BU95" s="16"/>
      <c r="BV95" s="17"/>
      <c r="BW95" s="15"/>
      <c r="BX95" s="18"/>
      <c r="BY95" s="96"/>
      <c r="BZ95" s="96"/>
    </row>
    <row r="96" spans="1:78" ht="22.05" customHeight="1" x14ac:dyDescent="0.45">
      <c r="A96" s="92" t="s">
        <v>64</v>
      </c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3"/>
      <c r="BB96" s="93"/>
      <c r="BC96" s="93"/>
      <c r="BD96" s="93"/>
      <c r="BE96" s="93"/>
      <c r="BF96" s="35"/>
      <c r="BG96" s="14" t="str">
        <f>IF(1 &lt;= 9-LEN(SUM('入力画面｜明細部'!$AM65:$AQ84)), "", MID(SUM('入力画面｜明細部'!$AM65:$AQ84), 1-(9-LEN(SUM('入力画面｜明細部'!$AM65:$AQ84))), 1))</f>
        <v/>
      </c>
      <c r="BH96" s="15" t="str">
        <f>IF(2 &lt;= 9-LEN(SUM('入力画面｜明細部'!$AM65:$AQ84)), "", MID(SUM('入力画面｜明細部'!$AM65:$AQ84), 2-(9-LEN(SUM('入力画面｜明細部'!$AM65:$AQ84))), 1))</f>
        <v/>
      </c>
      <c r="BI96" s="16" t="str">
        <f>IF(3 &lt;= 9-LEN(SUM('入力画面｜明細部'!$AM65:$AQ84)), "", MID(SUM('入力画面｜明細部'!$AM65:$AQ84), 3-(9-LEN(SUM('入力画面｜明細部'!$AM65:$AQ84))), 1))</f>
        <v/>
      </c>
      <c r="BJ96" s="17" t="str">
        <f>IF(4 &lt;= 9-LEN(SUM('入力画面｜明細部'!$AM65:$AQ84)), "", MID(SUM('入力画面｜明細部'!$AM65:$AQ84), 4-(9-LEN(SUM('入力画面｜明細部'!$AM65:$AQ84))), 1))</f>
        <v/>
      </c>
      <c r="BK96" s="15" t="str">
        <f>IF(5 &lt;= 9-LEN(SUM('入力画面｜明細部'!$AM65:$AQ84)), "", MID(SUM('入力画面｜明細部'!$AM65:$AQ84), 5-(9-LEN(SUM('入力画面｜明細部'!$AM65:$AQ84))), 1))</f>
        <v/>
      </c>
      <c r="BL96" s="16" t="str">
        <f>IF(6 &lt;= 9-LEN(SUM('入力画面｜明細部'!$AM65:$AQ84)), "", MID(SUM('入力画面｜明細部'!$AM65:$AQ84), 6-(9-LEN(SUM('入力画面｜明細部'!$AM65:$AQ84))), 1))</f>
        <v/>
      </c>
      <c r="BM96" s="17" t="str">
        <f>IF(7 &lt;= 9-LEN(SUM('入力画面｜明細部'!$AM65:$AQ84)), "", MID(SUM('入力画面｜明細部'!$AM65:$AQ84), 7-(9-LEN(SUM('入力画面｜明細部'!$AM65:$AQ84))), 1))</f>
        <v/>
      </c>
      <c r="BN96" s="15" t="str">
        <f>IF(8 &lt;= 9-LEN(SUM('入力画面｜明細部'!$AM65:$AQ84)), "", MID(SUM('入力画面｜明細部'!$AM65:$AQ84), 8-(9-LEN(SUM('入力画面｜明細部'!$AM65:$AQ84))), 1))</f>
        <v/>
      </c>
      <c r="BO96" s="18" t="str">
        <f>IF(9 &lt;= 9-LEN(SUM('入力画面｜明細部'!$AM65:$AQ84)), "", MID(SUM('入力画面｜明細部'!$AM65:$AQ84), 9-(9-LEN(SUM('入力画面｜明細部'!$AM65:$AQ84))), 1))</f>
        <v>0</v>
      </c>
      <c r="BP96" s="14"/>
      <c r="BQ96" s="15"/>
      <c r="BR96" s="16"/>
      <c r="BS96" s="17"/>
      <c r="BT96" s="15"/>
      <c r="BU96" s="16"/>
      <c r="BV96" s="17"/>
      <c r="BW96" s="15"/>
      <c r="BX96" s="18"/>
    </row>
    <row r="97" spans="1:78" ht="26.4" customHeight="1" x14ac:dyDescent="0.45">
      <c r="B97" s="172" t="s">
        <v>76</v>
      </c>
      <c r="C97" s="173"/>
      <c r="D97" s="173"/>
      <c r="E97" s="173"/>
      <c r="F97" s="173"/>
      <c r="G97" s="174" t="str">
        <f>IF('入力画面｜明細部'!$F$2="","",'入力画面｜明細部'!$F$2)</f>
        <v/>
      </c>
      <c r="H97" s="175"/>
      <c r="I97" s="175"/>
      <c r="J97" s="175"/>
      <c r="K97" s="175"/>
      <c r="L97" s="175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75"/>
      <c r="X97" s="175"/>
      <c r="Y97" s="175"/>
      <c r="Z97" s="175"/>
      <c r="AA97" s="175"/>
      <c r="AB97" s="175"/>
      <c r="AC97" s="175"/>
      <c r="AD97" s="175"/>
      <c r="AE97" s="175"/>
      <c r="AF97" s="175"/>
      <c r="AG97" s="175"/>
      <c r="AH97" s="175"/>
      <c r="AI97" s="175"/>
      <c r="AJ97" s="175"/>
      <c r="AK97" s="175"/>
      <c r="AL97" s="176"/>
      <c r="BZ97" s="29" t="s">
        <v>68</v>
      </c>
    </row>
    <row r="98" spans="1:78" ht="4.2" customHeight="1" x14ac:dyDescent="0.45"/>
    <row r="99" spans="1:78" ht="14.4" customHeight="1" x14ac:dyDescent="0.45">
      <c r="A99" s="157"/>
      <c r="B99" s="108" t="s">
        <v>17</v>
      </c>
      <c r="C99" s="108"/>
      <c r="D99" s="108"/>
      <c r="E99" s="108"/>
      <c r="F99" s="108"/>
      <c r="G99" s="108"/>
      <c r="H99" s="108"/>
      <c r="I99" s="108"/>
      <c r="J99" s="108"/>
      <c r="K99" s="108"/>
      <c r="L99" s="20" t="s">
        <v>2</v>
      </c>
      <c r="M99" s="20" t="s">
        <v>3</v>
      </c>
      <c r="N99" s="108" t="s">
        <v>18</v>
      </c>
      <c r="O99" s="108"/>
      <c r="P99" s="108"/>
      <c r="Q99" s="108"/>
      <c r="R99" s="108"/>
      <c r="S99" s="108"/>
      <c r="T99" s="108"/>
      <c r="U99" s="108"/>
      <c r="V99" s="108"/>
      <c r="W99" s="108" t="s">
        <v>62</v>
      </c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108"/>
      <c r="AJ99" s="108"/>
      <c r="AK99" s="108"/>
      <c r="AL99" s="108"/>
      <c r="AM99" s="169" t="s">
        <v>42</v>
      </c>
      <c r="AN99" s="170"/>
      <c r="AO99" s="170"/>
      <c r="AP99" s="170"/>
      <c r="AQ99" s="170"/>
      <c r="AR99" s="171"/>
      <c r="AS99" s="169" t="s">
        <v>43</v>
      </c>
      <c r="AT99" s="170"/>
      <c r="AU99" s="170"/>
      <c r="AV99" s="171"/>
      <c r="AW99" s="169" t="s">
        <v>44</v>
      </c>
      <c r="AX99" s="170"/>
      <c r="AY99" s="170"/>
      <c r="AZ99" s="171"/>
      <c r="BA99" s="169" t="s">
        <v>45</v>
      </c>
      <c r="BB99" s="170"/>
      <c r="BC99" s="170"/>
      <c r="BD99" s="170"/>
      <c r="BE99" s="171"/>
      <c r="BF99" s="33" t="s">
        <v>72</v>
      </c>
      <c r="BG99" s="108" t="s">
        <v>24</v>
      </c>
      <c r="BH99" s="108"/>
      <c r="BI99" s="108"/>
      <c r="BJ99" s="108"/>
      <c r="BK99" s="108"/>
      <c r="BL99" s="108"/>
      <c r="BM99" s="108"/>
      <c r="BN99" s="108"/>
      <c r="BO99" s="108"/>
      <c r="BP99" s="108" t="s">
        <v>25</v>
      </c>
      <c r="BQ99" s="108"/>
      <c r="BR99" s="108"/>
      <c r="BS99" s="108"/>
      <c r="BT99" s="108"/>
      <c r="BU99" s="108"/>
      <c r="BV99" s="108"/>
      <c r="BW99" s="108"/>
      <c r="BX99" s="108"/>
      <c r="BY99" s="108" t="s">
        <v>55</v>
      </c>
      <c r="BZ99" s="108"/>
    </row>
    <row r="100" spans="1:78" s="13" customFormat="1" ht="22.05" customHeight="1" x14ac:dyDescent="0.45">
      <c r="A100" s="158"/>
      <c r="B100" s="36" t="str">
        <f>IF(1 &lt;= 9-LEN('入力画面｜明細部'!$B85), "", MID('入力画面｜明細部'!$B85, 1-(9-LEN('入力画面｜明細部'!$B85)), 1))</f>
        <v/>
      </c>
      <c r="C100" s="37" t="str">
        <f>IF(2 &lt;= 9-LEN('入力画面｜明細部'!$B85), "", MID('入力画面｜明細部'!$B85, 2-(9-LEN('入力画面｜明細部'!$B85)), 1))</f>
        <v/>
      </c>
      <c r="D100" s="37" t="str">
        <f>IF(3 &lt;= 9-LEN('入力画面｜明細部'!$B85), "", MID('入力画面｜明細部'!$B85, 3-(9-LEN('入力画面｜明細部'!$B85)), 1))</f>
        <v/>
      </c>
      <c r="E100" s="37" t="str">
        <f>IF(4 &lt;= 9-LEN('入力画面｜明細部'!$B85), "", MID('入力画面｜明細部'!$B85, 4-(9-LEN('入力画面｜明細部'!$B85)), 1))</f>
        <v/>
      </c>
      <c r="F100" s="37" t="str">
        <f>IF(5 &lt;= 9-LEN('入力画面｜明細部'!$B85), "", MID('入力画面｜明細部'!$B85, 5-(9-LEN('入力画面｜明細部'!$B85)), 1))</f>
        <v/>
      </c>
      <c r="G100" s="37" t="str">
        <f>IF(6 &lt;= 9-LEN('入力画面｜明細部'!$B85), "", MID('入力画面｜明細部'!$B85, 6-(9-LEN('入力画面｜明細部'!$B85)), 1))</f>
        <v/>
      </c>
      <c r="H100" s="37" t="str">
        <f>IF(7 &lt;= 9-LEN('入力画面｜明細部'!$B85), "", MID('入力画面｜明細部'!$B85, 7-(9-LEN('入力画面｜明細部'!$B85)), 1))</f>
        <v/>
      </c>
      <c r="I100" s="37" t="str">
        <f>IF(8 &lt;= 9-LEN('入力画面｜明細部'!$B85), "", MID('入力画面｜明細部'!$B85, 8-(9-LEN('入力画面｜明細部'!$B85)), 1))</f>
        <v/>
      </c>
      <c r="J100" s="38" t="str">
        <f>IF(9 &lt;= 9-LEN('入力画面｜明細部'!$B85), "", MID('入力画面｜明細部'!$B85, 9-(9-LEN('入力画面｜明細部'!$B85)), 1))</f>
        <v/>
      </c>
      <c r="K100" s="39" t="str">
        <f>IF('入力画面｜明細部'!F85="","",'入力画面｜明細部'!F85)</f>
        <v/>
      </c>
      <c r="L100" s="30" t="str">
        <f>IF('入力画面｜明細部'!G85="","",'入力画面｜明細部'!G85)</f>
        <v/>
      </c>
      <c r="M100" s="30" t="str">
        <f>IF('入力画面｜明細部'!H85="","",'入力画面｜明細部'!H85)</f>
        <v/>
      </c>
      <c r="N100" s="162" t="str">
        <f>IF('入力画面｜明細部'!I85="","",'入力画面｜明細部'!I85)</f>
        <v/>
      </c>
      <c r="O100" s="162"/>
      <c r="P100" s="162"/>
      <c r="Q100" s="162"/>
      <c r="R100" s="162"/>
      <c r="S100" s="162"/>
      <c r="T100" s="162"/>
      <c r="U100" s="162"/>
      <c r="V100" s="162"/>
      <c r="W100" s="162" t="str">
        <f>IF('入力画面｜明細部'!O85="","",'入力画面｜明細部'!O85)</f>
        <v/>
      </c>
      <c r="X100" s="162"/>
      <c r="Y100" s="162"/>
      <c r="Z100" s="162"/>
      <c r="AA100" s="162"/>
      <c r="AB100" s="162"/>
      <c r="AC100" s="162"/>
      <c r="AD100" s="162"/>
      <c r="AE100" s="162"/>
      <c r="AF100" s="162"/>
      <c r="AG100" s="162"/>
      <c r="AH100" s="162"/>
      <c r="AI100" s="162"/>
      <c r="AJ100" s="162"/>
      <c r="AK100" s="162"/>
      <c r="AL100" s="162"/>
      <c r="AM100" s="159" t="str">
        <f>IF('入力画面｜明細部'!W85="","",'入力画面｜明細部'!W85)</f>
        <v/>
      </c>
      <c r="AN100" s="160"/>
      <c r="AO100" s="160"/>
      <c r="AP100" s="160"/>
      <c r="AQ100" s="160"/>
      <c r="AR100" s="161"/>
      <c r="AS100" s="163" t="str">
        <f>IF('入力画面｜明細部'!AA85="","",'入力画面｜明細部'!AA85)</f>
        <v/>
      </c>
      <c r="AT100" s="164"/>
      <c r="AU100" s="164"/>
      <c r="AV100" s="165"/>
      <c r="AW100" s="166" t="str">
        <f>IF('入力画面｜明細部'!AE85="","",'入力画面｜明細部'!AE85)</f>
        <v/>
      </c>
      <c r="AX100" s="167"/>
      <c r="AY100" s="167"/>
      <c r="AZ100" s="168"/>
      <c r="BA100" s="163" t="str">
        <f>IF('入力画面｜明細部'!AH85="","",'入力画面｜明細部'!AH85)</f>
        <v/>
      </c>
      <c r="BB100" s="164"/>
      <c r="BC100" s="164"/>
      <c r="BD100" s="164"/>
      <c r="BE100" s="165"/>
      <c r="BF100" s="34" t="str">
        <f>IF('入力画面｜明細部'!AL85="","",'入力画面｜明細部'!AL85)</f>
        <v/>
      </c>
      <c r="BG100" s="22" t="str">
        <f>IF(1 &lt;= 9-LEN('入力画面｜明細部'!$AM85), "", MID('入力画面｜明細部'!$AM85, 1-(9-LEN('入力画面｜明細部'!$AM85)), 1))</f>
        <v/>
      </c>
      <c r="BH100" s="23" t="str">
        <f>IF(2 &lt;= 9-LEN('入力画面｜明細部'!$AM85), "", MID('入力画面｜明細部'!$AM85, 2-(9-LEN('入力画面｜明細部'!$AM85)), 1))</f>
        <v/>
      </c>
      <c r="BI100" s="24" t="str">
        <f>IF(3 &lt;= 9-LEN('入力画面｜明細部'!$AM85), "", MID('入力画面｜明細部'!$AM85, 3-(9-LEN('入力画面｜明細部'!$AM85)), 1))</f>
        <v/>
      </c>
      <c r="BJ100" s="21" t="str">
        <f>IF(4 &lt;= 9-LEN('入力画面｜明細部'!$AM85), "", MID('入力画面｜明細部'!$AM85, 4-(9-LEN('入力画面｜明細部'!$AM85)), 1))</f>
        <v/>
      </c>
      <c r="BK100" s="23" t="str">
        <f>IF(5 &lt;= 9-LEN('入力画面｜明細部'!$AM85), "", MID('入力画面｜明細部'!$AM85, 5-(9-LEN('入力画面｜明細部'!$AM85)), 1))</f>
        <v/>
      </c>
      <c r="BL100" s="24" t="str">
        <f>IF(6 &lt;= 9-LEN('入力画面｜明細部'!$AM85), "", MID('入力画面｜明細部'!$AM85, 6-(9-LEN('入力画面｜明細部'!$AM85)), 1))</f>
        <v/>
      </c>
      <c r="BM100" s="21" t="str">
        <f>IF(7 &lt;= 9-LEN('入力画面｜明細部'!$AM85), "", MID('入力画面｜明細部'!$AM85, 7-(9-LEN('入力画面｜明細部'!$AM85)), 1))</f>
        <v/>
      </c>
      <c r="BN100" s="23" t="str">
        <f>IF(8 &lt;= 9-LEN('入力画面｜明細部'!$AM85), "", MID('入力画面｜明細部'!$AM85, 8-(9-LEN('入力画面｜明細部'!$AM85)), 1))</f>
        <v/>
      </c>
      <c r="BO100" s="25" t="str">
        <f>IF(9 &lt;= 9-LEN('入力画面｜明細部'!$AM85), "", MID('入力画面｜明細部'!$AM85, 9-(9-LEN('入力画面｜明細部'!$AM85)), 1))</f>
        <v/>
      </c>
      <c r="BP100" s="14"/>
      <c r="BQ100" s="15"/>
      <c r="BR100" s="16"/>
      <c r="BS100" s="17"/>
      <c r="BT100" s="15"/>
      <c r="BU100" s="16"/>
      <c r="BV100" s="17"/>
      <c r="BW100" s="15"/>
      <c r="BX100" s="18"/>
      <c r="BY100" s="96"/>
      <c r="BZ100" s="96"/>
    </row>
    <row r="101" spans="1:78" s="13" customFormat="1" ht="22.05" customHeight="1" x14ac:dyDescent="0.45">
      <c r="A101" s="158"/>
      <c r="B101" s="36" t="str">
        <f>IF(1 &lt;= 9-LEN('入力画面｜明細部'!$B86), "", MID('入力画面｜明細部'!$B86, 1-(9-LEN('入力画面｜明細部'!$B86)), 1))</f>
        <v/>
      </c>
      <c r="C101" s="37" t="str">
        <f>IF(2 &lt;= 9-LEN('入力画面｜明細部'!$B86), "", MID('入力画面｜明細部'!$B86, 2-(9-LEN('入力画面｜明細部'!$B86)), 1))</f>
        <v/>
      </c>
      <c r="D101" s="37" t="str">
        <f>IF(3 &lt;= 9-LEN('入力画面｜明細部'!$B86), "", MID('入力画面｜明細部'!$B86, 3-(9-LEN('入力画面｜明細部'!$B86)), 1))</f>
        <v/>
      </c>
      <c r="E101" s="37" t="str">
        <f>IF(4 &lt;= 9-LEN('入力画面｜明細部'!$B86), "", MID('入力画面｜明細部'!$B86, 4-(9-LEN('入力画面｜明細部'!$B86)), 1))</f>
        <v/>
      </c>
      <c r="F101" s="37" t="str">
        <f>IF(5 &lt;= 9-LEN('入力画面｜明細部'!$B86), "", MID('入力画面｜明細部'!$B86, 5-(9-LEN('入力画面｜明細部'!$B86)), 1))</f>
        <v/>
      </c>
      <c r="G101" s="37" t="str">
        <f>IF(6 &lt;= 9-LEN('入力画面｜明細部'!$B86), "", MID('入力画面｜明細部'!$B86, 6-(9-LEN('入力画面｜明細部'!$B86)), 1))</f>
        <v/>
      </c>
      <c r="H101" s="37" t="str">
        <f>IF(7 &lt;= 9-LEN('入力画面｜明細部'!$B86), "", MID('入力画面｜明細部'!$B86, 7-(9-LEN('入力画面｜明細部'!$B86)), 1))</f>
        <v/>
      </c>
      <c r="I101" s="37" t="str">
        <f>IF(8 &lt;= 9-LEN('入力画面｜明細部'!$B86), "", MID('入力画面｜明細部'!$B86, 8-(9-LEN('入力画面｜明細部'!$B86)), 1))</f>
        <v/>
      </c>
      <c r="J101" s="38" t="str">
        <f>IF(9 &lt;= 9-LEN('入力画面｜明細部'!$B86), "", MID('入力画面｜明細部'!$B86, 9-(9-LEN('入力画面｜明細部'!$B86)), 1))</f>
        <v/>
      </c>
      <c r="K101" s="39" t="str">
        <f>IF('入力画面｜明細部'!F86="","",'入力画面｜明細部'!F86)</f>
        <v/>
      </c>
      <c r="L101" s="30" t="str">
        <f>IF('入力画面｜明細部'!G86="","",'入力画面｜明細部'!G86)</f>
        <v/>
      </c>
      <c r="M101" s="30" t="str">
        <f>IF('入力画面｜明細部'!H86="","",'入力画面｜明細部'!H86)</f>
        <v/>
      </c>
      <c r="N101" s="162" t="str">
        <f>IF('入力画面｜明細部'!I86="","",'入力画面｜明細部'!I86)</f>
        <v/>
      </c>
      <c r="O101" s="162"/>
      <c r="P101" s="162"/>
      <c r="Q101" s="162"/>
      <c r="R101" s="162"/>
      <c r="S101" s="162"/>
      <c r="T101" s="162"/>
      <c r="U101" s="162"/>
      <c r="V101" s="162"/>
      <c r="W101" s="162" t="str">
        <f>IF('入力画面｜明細部'!O86="","",'入力画面｜明細部'!O86)</f>
        <v/>
      </c>
      <c r="X101" s="162"/>
      <c r="Y101" s="162"/>
      <c r="Z101" s="162"/>
      <c r="AA101" s="162"/>
      <c r="AB101" s="162"/>
      <c r="AC101" s="162"/>
      <c r="AD101" s="162"/>
      <c r="AE101" s="162"/>
      <c r="AF101" s="162"/>
      <c r="AG101" s="162"/>
      <c r="AH101" s="162"/>
      <c r="AI101" s="162"/>
      <c r="AJ101" s="162"/>
      <c r="AK101" s="162"/>
      <c r="AL101" s="162"/>
      <c r="AM101" s="159" t="str">
        <f>IF('入力画面｜明細部'!W86="","",'入力画面｜明細部'!W86)</f>
        <v/>
      </c>
      <c r="AN101" s="160"/>
      <c r="AO101" s="160"/>
      <c r="AP101" s="160"/>
      <c r="AQ101" s="160"/>
      <c r="AR101" s="161"/>
      <c r="AS101" s="163" t="str">
        <f>IF('入力画面｜明細部'!AA86="","",'入力画面｜明細部'!AA86)</f>
        <v/>
      </c>
      <c r="AT101" s="164"/>
      <c r="AU101" s="164"/>
      <c r="AV101" s="165"/>
      <c r="AW101" s="166" t="str">
        <f>IF('入力画面｜明細部'!AE86="","",'入力画面｜明細部'!AE86)</f>
        <v/>
      </c>
      <c r="AX101" s="167"/>
      <c r="AY101" s="167"/>
      <c r="AZ101" s="168"/>
      <c r="BA101" s="163" t="str">
        <f>IF('入力画面｜明細部'!AH86="","",'入力画面｜明細部'!AH86)</f>
        <v/>
      </c>
      <c r="BB101" s="164"/>
      <c r="BC101" s="164"/>
      <c r="BD101" s="164"/>
      <c r="BE101" s="165"/>
      <c r="BF101" s="34" t="str">
        <f>IF('入力画面｜明細部'!AL86="","",'入力画面｜明細部'!AL86)</f>
        <v/>
      </c>
      <c r="BG101" s="22" t="str">
        <f>IF(1 &lt;= 9-LEN('入力画面｜明細部'!$AM86), "", MID('入力画面｜明細部'!$AM86, 1-(9-LEN('入力画面｜明細部'!$AM86)), 1))</f>
        <v/>
      </c>
      <c r="BH101" s="23" t="str">
        <f>IF(2 &lt;= 9-LEN('入力画面｜明細部'!$AM86), "", MID('入力画面｜明細部'!$AM86, 2-(9-LEN('入力画面｜明細部'!$AM86)), 1))</f>
        <v/>
      </c>
      <c r="BI101" s="24" t="str">
        <f>IF(3 &lt;= 9-LEN('入力画面｜明細部'!$AM86), "", MID('入力画面｜明細部'!$AM86, 3-(9-LEN('入力画面｜明細部'!$AM86)), 1))</f>
        <v/>
      </c>
      <c r="BJ101" s="21" t="str">
        <f>IF(4 &lt;= 9-LEN('入力画面｜明細部'!$AM86), "", MID('入力画面｜明細部'!$AM86, 4-(9-LEN('入力画面｜明細部'!$AM86)), 1))</f>
        <v/>
      </c>
      <c r="BK101" s="23" t="str">
        <f>IF(5 &lt;= 9-LEN('入力画面｜明細部'!$AM86), "", MID('入力画面｜明細部'!$AM86, 5-(9-LEN('入力画面｜明細部'!$AM86)), 1))</f>
        <v/>
      </c>
      <c r="BL101" s="24" t="str">
        <f>IF(6 &lt;= 9-LEN('入力画面｜明細部'!$AM86), "", MID('入力画面｜明細部'!$AM86, 6-(9-LEN('入力画面｜明細部'!$AM86)), 1))</f>
        <v/>
      </c>
      <c r="BM101" s="21" t="str">
        <f>IF(7 &lt;= 9-LEN('入力画面｜明細部'!$AM86), "", MID('入力画面｜明細部'!$AM86, 7-(9-LEN('入力画面｜明細部'!$AM86)), 1))</f>
        <v/>
      </c>
      <c r="BN101" s="23" t="str">
        <f>IF(8 &lt;= 9-LEN('入力画面｜明細部'!$AM86), "", MID('入力画面｜明細部'!$AM86, 8-(9-LEN('入力画面｜明細部'!$AM86)), 1))</f>
        <v/>
      </c>
      <c r="BO101" s="25" t="str">
        <f>IF(9 &lt;= 9-LEN('入力画面｜明細部'!$AM86), "", MID('入力画面｜明細部'!$AM86, 9-(9-LEN('入力画面｜明細部'!$AM86)), 1))</f>
        <v/>
      </c>
      <c r="BP101" s="14"/>
      <c r="BQ101" s="15"/>
      <c r="BR101" s="16"/>
      <c r="BS101" s="17"/>
      <c r="BT101" s="15"/>
      <c r="BU101" s="16"/>
      <c r="BV101" s="17"/>
      <c r="BW101" s="15"/>
      <c r="BX101" s="18"/>
      <c r="BY101" s="96"/>
      <c r="BZ101" s="96"/>
    </row>
    <row r="102" spans="1:78" s="13" customFormat="1" ht="22.05" customHeight="1" x14ac:dyDescent="0.45">
      <c r="A102" s="158"/>
      <c r="B102" s="36" t="str">
        <f>IF(1 &lt;= 9-LEN('入力画面｜明細部'!$B87), "", MID('入力画面｜明細部'!$B87, 1-(9-LEN('入力画面｜明細部'!$B87)), 1))</f>
        <v/>
      </c>
      <c r="C102" s="37" t="str">
        <f>IF(2 &lt;= 9-LEN('入力画面｜明細部'!$B87), "", MID('入力画面｜明細部'!$B87, 2-(9-LEN('入力画面｜明細部'!$B87)), 1))</f>
        <v/>
      </c>
      <c r="D102" s="37" t="str">
        <f>IF(3 &lt;= 9-LEN('入力画面｜明細部'!$B87), "", MID('入力画面｜明細部'!$B87, 3-(9-LEN('入力画面｜明細部'!$B87)), 1))</f>
        <v/>
      </c>
      <c r="E102" s="37" t="str">
        <f>IF(4 &lt;= 9-LEN('入力画面｜明細部'!$B87), "", MID('入力画面｜明細部'!$B87, 4-(9-LEN('入力画面｜明細部'!$B87)), 1))</f>
        <v/>
      </c>
      <c r="F102" s="37" t="str">
        <f>IF(5 &lt;= 9-LEN('入力画面｜明細部'!$B87), "", MID('入力画面｜明細部'!$B87, 5-(9-LEN('入力画面｜明細部'!$B87)), 1))</f>
        <v/>
      </c>
      <c r="G102" s="37" t="str">
        <f>IF(6 &lt;= 9-LEN('入力画面｜明細部'!$B87), "", MID('入力画面｜明細部'!$B87, 6-(9-LEN('入力画面｜明細部'!$B87)), 1))</f>
        <v/>
      </c>
      <c r="H102" s="37" t="str">
        <f>IF(7 &lt;= 9-LEN('入力画面｜明細部'!$B87), "", MID('入力画面｜明細部'!$B87, 7-(9-LEN('入力画面｜明細部'!$B87)), 1))</f>
        <v/>
      </c>
      <c r="I102" s="37" t="str">
        <f>IF(8 &lt;= 9-LEN('入力画面｜明細部'!$B87), "", MID('入力画面｜明細部'!$B87, 8-(9-LEN('入力画面｜明細部'!$B87)), 1))</f>
        <v/>
      </c>
      <c r="J102" s="38" t="str">
        <f>IF(9 &lt;= 9-LEN('入力画面｜明細部'!$B87), "", MID('入力画面｜明細部'!$B87, 9-(9-LEN('入力画面｜明細部'!$B87)), 1))</f>
        <v/>
      </c>
      <c r="K102" s="39" t="str">
        <f>IF('入力画面｜明細部'!F87="","",'入力画面｜明細部'!F87)</f>
        <v/>
      </c>
      <c r="L102" s="30" t="str">
        <f>IF('入力画面｜明細部'!G87="","",'入力画面｜明細部'!G87)</f>
        <v/>
      </c>
      <c r="M102" s="30" t="str">
        <f>IF('入力画面｜明細部'!H87="","",'入力画面｜明細部'!H87)</f>
        <v/>
      </c>
      <c r="N102" s="162" t="str">
        <f>IF('入力画面｜明細部'!I87="","",'入力画面｜明細部'!I87)</f>
        <v/>
      </c>
      <c r="O102" s="162"/>
      <c r="P102" s="162"/>
      <c r="Q102" s="162"/>
      <c r="R102" s="162"/>
      <c r="S102" s="162"/>
      <c r="T102" s="162"/>
      <c r="U102" s="162"/>
      <c r="V102" s="162"/>
      <c r="W102" s="162" t="str">
        <f>IF('入力画面｜明細部'!O87="","",'入力画面｜明細部'!O87)</f>
        <v/>
      </c>
      <c r="X102" s="162"/>
      <c r="Y102" s="162"/>
      <c r="Z102" s="162"/>
      <c r="AA102" s="162"/>
      <c r="AB102" s="162"/>
      <c r="AC102" s="162"/>
      <c r="AD102" s="162"/>
      <c r="AE102" s="162"/>
      <c r="AF102" s="162"/>
      <c r="AG102" s="162"/>
      <c r="AH102" s="162"/>
      <c r="AI102" s="162"/>
      <c r="AJ102" s="162"/>
      <c r="AK102" s="162"/>
      <c r="AL102" s="162"/>
      <c r="AM102" s="159" t="str">
        <f>IF('入力画面｜明細部'!W87="","",'入力画面｜明細部'!W87)</f>
        <v/>
      </c>
      <c r="AN102" s="160"/>
      <c r="AO102" s="160"/>
      <c r="AP102" s="160"/>
      <c r="AQ102" s="160"/>
      <c r="AR102" s="161"/>
      <c r="AS102" s="163" t="str">
        <f>IF('入力画面｜明細部'!AA87="","",'入力画面｜明細部'!AA87)</f>
        <v/>
      </c>
      <c r="AT102" s="164"/>
      <c r="AU102" s="164"/>
      <c r="AV102" s="165"/>
      <c r="AW102" s="166" t="str">
        <f>IF('入力画面｜明細部'!AE87="","",'入力画面｜明細部'!AE87)</f>
        <v/>
      </c>
      <c r="AX102" s="167"/>
      <c r="AY102" s="167"/>
      <c r="AZ102" s="168"/>
      <c r="BA102" s="163" t="str">
        <f>IF('入力画面｜明細部'!AH87="","",'入力画面｜明細部'!AH87)</f>
        <v/>
      </c>
      <c r="BB102" s="164"/>
      <c r="BC102" s="164"/>
      <c r="BD102" s="164"/>
      <c r="BE102" s="165"/>
      <c r="BF102" s="34" t="str">
        <f>IF('入力画面｜明細部'!AL87="","",'入力画面｜明細部'!AL87)</f>
        <v/>
      </c>
      <c r="BG102" s="22" t="str">
        <f>IF(1 &lt;= 9-LEN('入力画面｜明細部'!$AM87), "", MID('入力画面｜明細部'!$AM87, 1-(9-LEN('入力画面｜明細部'!$AM87)), 1))</f>
        <v/>
      </c>
      <c r="BH102" s="23" t="str">
        <f>IF(2 &lt;= 9-LEN('入力画面｜明細部'!$AM87), "", MID('入力画面｜明細部'!$AM87, 2-(9-LEN('入力画面｜明細部'!$AM87)), 1))</f>
        <v/>
      </c>
      <c r="BI102" s="24" t="str">
        <f>IF(3 &lt;= 9-LEN('入力画面｜明細部'!$AM87), "", MID('入力画面｜明細部'!$AM87, 3-(9-LEN('入力画面｜明細部'!$AM87)), 1))</f>
        <v/>
      </c>
      <c r="BJ102" s="21" t="str">
        <f>IF(4 &lt;= 9-LEN('入力画面｜明細部'!$AM87), "", MID('入力画面｜明細部'!$AM87, 4-(9-LEN('入力画面｜明細部'!$AM87)), 1))</f>
        <v/>
      </c>
      <c r="BK102" s="23" t="str">
        <f>IF(5 &lt;= 9-LEN('入力画面｜明細部'!$AM87), "", MID('入力画面｜明細部'!$AM87, 5-(9-LEN('入力画面｜明細部'!$AM87)), 1))</f>
        <v/>
      </c>
      <c r="BL102" s="24" t="str">
        <f>IF(6 &lt;= 9-LEN('入力画面｜明細部'!$AM87), "", MID('入力画面｜明細部'!$AM87, 6-(9-LEN('入力画面｜明細部'!$AM87)), 1))</f>
        <v/>
      </c>
      <c r="BM102" s="21" t="str">
        <f>IF(7 &lt;= 9-LEN('入力画面｜明細部'!$AM87), "", MID('入力画面｜明細部'!$AM87, 7-(9-LEN('入力画面｜明細部'!$AM87)), 1))</f>
        <v/>
      </c>
      <c r="BN102" s="23" t="str">
        <f>IF(8 &lt;= 9-LEN('入力画面｜明細部'!$AM87), "", MID('入力画面｜明細部'!$AM87, 8-(9-LEN('入力画面｜明細部'!$AM87)), 1))</f>
        <v/>
      </c>
      <c r="BO102" s="25" t="str">
        <f>IF(9 &lt;= 9-LEN('入力画面｜明細部'!$AM87), "", MID('入力画面｜明細部'!$AM87, 9-(9-LEN('入力画面｜明細部'!$AM87)), 1))</f>
        <v/>
      </c>
      <c r="BP102" s="14"/>
      <c r="BQ102" s="15"/>
      <c r="BR102" s="16"/>
      <c r="BS102" s="17"/>
      <c r="BT102" s="15"/>
      <c r="BU102" s="16"/>
      <c r="BV102" s="17"/>
      <c r="BW102" s="15"/>
      <c r="BX102" s="18"/>
      <c r="BY102" s="96"/>
      <c r="BZ102" s="96"/>
    </row>
    <row r="103" spans="1:78" s="13" customFormat="1" ht="22.05" customHeight="1" x14ac:dyDescent="0.45">
      <c r="A103" s="158"/>
      <c r="B103" s="36" t="str">
        <f>IF(1 &lt;= 9-LEN('入力画面｜明細部'!$B88), "", MID('入力画面｜明細部'!$B88, 1-(9-LEN('入力画面｜明細部'!$B88)), 1))</f>
        <v/>
      </c>
      <c r="C103" s="37" t="str">
        <f>IF(2 &lt;= 9-LEN('入力画面｜明細部'!$B88), "", MID('入力画面｜明細部'!$B88, 2-(9-LEN('入力画面｜明細部'!$B88)), 1))</f>
        <v/>
      </c>
      <c r="D103" s="37" t="str">
        <f>IF(3 &lt;= 9-LEN('入力画面｜明細部'!$B88), "", MID('入力画面｜明細部'!$B88, 3-(9-LEN('入力画面｜明細部'!$B88)), 1))</f>
        <v/>
      </c>
      <c r="E103" s="37" t="str">
        <f>IF(4 &lt;= 9-LEN('入力画面｜明細部'!$B88), "", MID('入力画面｜明細部'!$B88, 4-(9-LEN('入力画面｜明細部'!$B88)), 1))</f>
        <v/>
      </c>
      <c r="F103" s="37" t="str">
        <f>IF(5 &lt;= 9-LEN('入力画面｜明細部'!$B88), "", MID('入力画面｜明細部'!$B88, 5-(9-LEN('入力画面｜明細部'!$B88)), 1))</f>
        <v/>
      </c>
      <c r="G103" s="37" t="str">
        <f>IF(6 &lt;= 9-LEN('入力画面｜明細部'!$B88), "", MID('入力画面｜明細部'!$B88, 6-(9-LEN('入力画面｜明細部'!$B88)), 1))</f>
        <v/>
      </c>
      <c r="H103" s="37" t="str">
        <f>IF(7 &lt;= 9-LEN('入力画面｜明細部'!$B88), "", MID('入力画面｜明細部'!$B88, 7-(9-LEN('入力画面｜明細部'!$B88)), 1))</f>
        <v/>
      </c>
      <c r="I103" s="37" t="str">
        <f>IF(8 &lt;= 9-LEN('入力画面｜明細部'!$B88), "", MID('入力画面｜明細部'!$B88, 8-(9-LEN('入力画面｜明細部'!$B88)), 1))</f>
        <v/>
      </c>
      <c r="J103" s="38" t="str">
        <f>IF(9 &lt;= 9-LEN('入力画面｜明細部'!$B88), "", MID('入力画面｜明細部'!$B88, 9-(9-LEN('入力画面｜明細部'!$B88)), 1))</f>
        <v/>
      </c>
      <c r="K103" s="39" t="str">
        <f>IF('入力画面｜明細部'!F88="","",'入力画面｜明細部'!F88)</f>
        <v/>
      </c>
      <c r="L103" s="30" t="str">
        <f>IF('入力画面｜明細部'!G88="","",'入力画面｜明細部'!G88)</f>
        <v/>
      </c>
      <c r="M103" s="30" t="str">
        <f>IF('入力画面｜明細部'!H88="","",'入力画面｜明細部'!H88)</f>
        <v/>
      </c>
      <c r="N103" s="162" t="str">
        <f>IF('入力画面｜明細部'!I88="","",'入力画面｜明細部'!I88)</f>
        <v/>
      </c>
      <c r="O103" s="162"/>
      <c r="P103" s="162"/>
      <c r="Q103" s="162"/>
      <c r="R103" s="162"/>
      <c r="S103" s="162"/>
      <c r="T103" s="162"/>
      <c r="U103" s="162"/>
      <c r="V103" s="162"/>
      <c r="W103" s="162" t="str">
        <f>IF('入力画面｜明細部'!O88="","",'入力画面｜明細部'!O88)</f>
        <v/>
      </c>
      <c r="X103" s="162"/>
      <c r="Y103" s="162"/>
      <c r="Z103" s="162"/>
      <c r="AA103" s="162"/>
      <c r="AB103" s="162"/>
      <c r="AC103" s="162"/>
      <c r="AD103" s="162"/>
      <c r="AE103" s="162"/>
      <c r="AF103" s="162"/>
      <c r="AG103" s="162"/>
      <c r="AH103" s="162"/>
      <c r="AI103" s="162"/>
      <c r="AJ103" s="162"/>
      <c r="AK103" s="162"/>
      <c r="AL103" s="162"/>
      <c r="AM103" s="159" t="str">
        <f>IF('入力画面｜明細部'!W88="","",'入力画面｜明細部'!W88)</f>
        <v/>
      </c>
      <c r="AN103" s="160"/>
      <c r="AO103" s="160"/>
      <c r="AP103" s="160"/>
      <c r="AQ103" s="160"/>
      <c r="AR103" s="161"/>
      <c r="AS103" s="163" t="str">
        <f>IF('入力画面｜明細部'!AA88="","",'入力画面｜明細部'!AA88)</f>
        <v/>
      </c>
      <c r="AT103" s="164"/>
      <c r="AU103" s="164"/>
      <c r="AV103" s="165"/>
      <c r="AW103" s="166" t="str">
        <f>IF('入力画面｜明細部'!AE88="","",'入力画面｜明細部'!AE88)</f>
        <v/>
      </c>
      <c r="AX103" s="167"/>
      <c r="AY103" s="167"/>
      <c r="AZ103" s="168"/>
      <c r="BA103" s="163" t="str">
        <f>IF('入力画面｜明細部'!AH88="","",'入力画面｜明細部'!AH88)</f>
        <v/>
      </c>
      <c r="BB103" s="164"/>
      <c r="BC103" s="164"/>
      <c r="BD103" s="164"/>
      <c r="BE103" s="165"/>
      <c r="BF103" s="34" t="str">
        <f>IF('入力画面｜明細部'!AL88="","",'入力画面｜明細部'!AL88)</f>
        <v/>
      </c>
      <c r="BG103" s="22" t="str">
        <f>IF(1 &lt;= 9-LEN('入力画面｜明細部'!$AM88), "", MID('入力画面｜明細部'!$AM88, 1-(9-LEN('入力画面｜明細部'!$AM88)), 1))</f>
        <v/>
      </c>
      <c r="BH103" s="23" t="str">
        <f>IF(2 &lt;= 9-LEN('入力画面｜明細部'!$AM88), "", MID('入力画面｜明細部'!$AM88, 2-(9-LEN('入力画面｜明細部'!$AM88)), 1))</f>
        <v/>
      </c>
      <c r="BI103" s="24" t="str">
        <f>IF(3 &lt;= 9-LEN('入力画面｜明細部'!$AM88), "", MID('入力画面｜明細部'!$AM88, 3-(9-LEN('入力画面｜明細部'!$AM88)), 1))</f>
        <v/>
      </c>
      <c r="BJ103" s="21" t="str">
        <f>IF(4 &lt;= 9-LEN('入力画面｜明細部'!$AM88), "", MID('入力画面｜明細部'!$AM88, 4-(9-LEN('入力画面｜明細部'!$AM88)), 1))</f>
        <v/>
      </c>
      <c r="BK103" s="23" t="str">
        <f>IF(5 &lt;= 9-LEN('入力画面｜明細部'!$AM88), "", MID('入力画面｜明細部'!$AM88, 5-(9-LEN('入力画面｜明細部'!$AM88)), 1))</f>
        <v/>
      </c>
      <c r="BL103" s="24" t="str">
        <f>IF(6 &lt;= 9-LEN('入力画面｜明細部'!$AM88), "", MID('入力画面｜明細部'!$AM88, 6-(9-LEN('入力画面｜明細部'!$AM88)), 1))</f>
        <v/>
      </c>
      <c r="BM103" s="21" t="str">
        <f>IF(7 &lt;= 9-LEN('入力画面｜明細部'!$AM88), "", MID('入力画面｜明細部'!$AM88, 7-(9-LEN('入力画面｜明細部'!$AM88)), 1))</f>
        <v/>
      </c>
      <c r="BN103" s="23" t="str">
        <f>IF(8 &lt;= 9-LEN('入力画面｜明細部'!$AM88), "", MID('入力画面｜明細部'!$AM88, 8-(9-LEN('入力画面｜明細部'!$AM88)), 1))</f>
        <v/>
      </c>
      <c r="BO103" s="25" t="str">
        <f>IF(9 &lt;= 9-LEN('入力画面｜明細部'!$AM88), "", MID('入力画面｜明細部'!$AM88, 9-(9-LEN('入力画面｜明細部'!$AM88)), 1))</f>
        <v/>
      </c>
      <c r="BP103" s="14"/>
      <c r="BQ103" s="15"/>
      <c r="BR103" s="16"/>
      <c r="BS103" s="17"/>
      <c r="BT103" s="15"/>
      <c r="BU103" s="16"/>
      <c r="BV103" s="17"/>
      <c r="BW103" s="15"/>
      <c r="BX103" s="18"/>
      <c r="BY103" s="96"/>
      <c r="BZ103" s="96"/>
    </row>
    <row r="104" spans="1:78" s="13" customFormat="1" ht="22.05" customHeight="1" x14ac:dyDescent="0.45">
      <c r="A104" s="158"/>
      <c r="B104" s="36" t="str">
        <f>IF(1 &lt;= 9-LEN('入力画面｜明細部'!$B89), "", MID('入力画面｜明細部'!$B89, 1-(9-LEN('入力画面｜明細部'!$B89)), 1))</f>
        <v/>
      </c>
      <c r="C104" s="37" t="str">
        <f>IF(2 &lt;= 9-LEN('入力画面｜明細部'!$B89), "", MID('入力画面｜明細部'!$B89, 2-(9-LEN('入力画面｜明細部'!$B89)), 1))</f>
        <v/>
      </c>
      <c r="D104" s="37" t="str">
        <f>IF(3 &lt;= 9-LEN('入力画面｜明細部'!$B89), "", MID('入力画面｜明細部'!$B89, 3-(9-LEN('入力画面｜明細部'!$B89)), 1))</f>
        <v/>
      </c>
      <c r="E104" s="37" t="str">
        <f>IF(4 &lt;= 9-LEN('入力画面｜明細部'!$B89), "", MID('入力画面｜明細部'!$B89, 4-(9-LEN('入力画面｜明細部'!$B89)), 1))</f>
        <v/>
      </c>
      <c r="F104" s="37" t="str">
        <f>IF(5 &lt;= 9-LEN('入力画面｜明細部'!$B89), "", MID('入力画面｜明細部'!$B89, 5-(9-LEN('入力画面｜明細部'!$B89)), 1))</f>
        <v/>
      </c>
      <c r="G104" s="37" t="str">
        <f>IF(6 &lt;= 9-LEN('入力画面｜明細部'!$B89), "", MID('入力画面｜明細部'!$B89, 6-(9-LEN('入力画面｜明細部'!$B89)), 1))</f>
        <v/>
      </c>
      <c r="H104" s="37" t="str">
        <f>IF(7 &lt;= 9-LEN('入力画面｜明細部'!$B89), "", MID('入力画面｜明細部'!$B89, 7-(9-LEN('入力画面｜明細部'!$B89)), 1))</f>
        <v/>
      </c>
      <c r="I104" s="37" t="str">
        <f>IF(8 &lt;= 9-LEN('入力画面｜明細部'!$B89), "", MID('入力画面｜明細部'!$B89, 8-(9-LEN('入力画面｜明細部'!$B89)), 1))</f>
        <v/>
      </c>
      <c r="J104" s="38" t="str">
        <f>IF(9 &lt;= 9-LEN('入力画面｜明細部'!$B89), "", MID('入力画面｜明細部'!$B89, 9-(9-LEN('入力画面｜明細部'!$B89)), 1))</f>
        <v/>
      </c>
      <c r="K104" s="39" t="str">
        <f>IF('入力画面｜明細部'!F89="","",'入力画面｜明細部'!F89)</f>
        <v/>
      </c>
      <c r="L104" s="30" t="str">
        <f>IF('入力画面｜明細部'!G89="","",'入力画面｜明細部'!G89)</f>
        <v/>
      </c>
      <c r="M104" s="30" t="str">
        <f>IF('入力画面｜明細部'!H89="","",'入力画面｜明細部'!H89)</f>
        <v/>
      </c>
      <c r="N104" s="162" t="str">
        <f>IF('入力画面｜明細部'!I89="","",'入力画面｜明細部'!I89)</f>
        <v/>
      </c>
      <c r="O104" s="162"/>
      <c r="P104" s="162"/>
      <c r="Q104" s="162"/>
      <c r="R104" s="162"/>
      <c r="S104" s="162"/>
      <c r="T104" s="162"/>
      <c r="U104" s="162"/>
      <c r="V104" s="162"/>
      <c r="W104" s="162" t="str">
        <f>IF('入力画面｜明細部'!O89="","",'入力画面｜明細部'!O89)</f>
        <v/>
      </c>
      <c r="X104" s="162"/>
      <c r="Y104" s="162"/>
      <c r="Z104" s="162"/>
      <c r="AA104" s="162"/>
      <c r="AB104" s="162"/>
      <c r="AC104" s="162"/>
      <c r="AD104" s="162"/>
      <c r="AE104" s="162"/>
      <c r="AF104" s="162"/>
      <c r="AG104" s="162"/>
      <c r="AH104" s="162"/>
      <c r="AI104" s="162"/>
      <c r="AJ104" s="162"/>
      <c r="AK104" s="162"/>
      <c r="AL104" s="162"/>
      <c r="AM104" s="159" t="str">
        <f>IF('入力画面｜明細部'!W89="","",'入力画面｜明細部'!W89)</f>
        <v/>
      </c>
      <c r="AN104" s="160"/>
      <c r="AO104" s="160"/>
      <c r="AP104" s="160"/>
      <c r="AQ104" s="160"/>
      <c r="AR104" s="161"/>
      <c r="AS104" s="163" t="str">
        <f>IF('入力画面｜明細部'!AA89="","",'入力画面｜明細部'!AA89)</f>
        <v/>
      </c>
      <c r="AT104" s="164"/>
      <c r="AU104" s="164"/>
      <c r="AV104" s="165"/>
      <c r="AW104" s="166" t="str">
        <f>IF('入力画面｜明細部'!AE89="","",'入力画面｜明細部'!AE89)</f>
        <v/>
      </c>
      <c r="AX104" s="167"/>
      <c r="AY104" s="167"/>
      <c r="AZ104" s="168"/>
      <c r="BA104" s="163" t="str">
        <f>IF('入力画面｜明細部'!AH89="","",'入力画面｜明細部'!AH89)</f>
        <v/>
      </c>
      <c r="BB104" s="164"/>
      <c r="BC104" s="164"/>
      <c r="BD104" s="164"/>
      <c r="BE104" s="165"/>
      <c r="BF104" s="34" t="str">
        <f>IF('入力画面｜明細部'!AL89="","",'入力画面｜明細部'!AL89)</f>
        <v/>
      </c>
      <c r="BG104" s="22" t="str">
        <f>IF(1 &lt;= 9-LEN('入力画面｜明細部'!$AM89), "", MID('入力画面｜明細部'!$AM89, 1-(9-LEN('入力画面｜明細部'!$AM89)), 1))</f>
        <v/>
      </c>
      <c r="BH104" s="23" t="str">
        <f>IF(2 &lt;= 9-LEN('入力画面｜明細部'!$AM89), "", MID('入力画面｜明細部'!$AM89, 2-(9-LEN('入力画面｜明細部'!$AM89)), 1))</f>
        <v/>
      </c>
      <c r="BI104" s="24" t="str">
        <f>IF(3 &lt;= 9-LEN('入力画面｜明細部'!$AM89), "", MID('入力画面｜明細部'!$AM89, 3-(9-LEN('入力画面｜明細部'!$AM89)), 1))</f>
        <v/>
      </c>
      <c r="BJ104" s="21" t="str">
        <f>IF(4 &lt;= 9-LEN('入力画面｜明細部'!$AM89), "", MID('入力画面｜明細部'!$AM89, 4-(9-LEN('入力画面｜明細部'!$AM89)), 1))</f>
        <v/>
      </c>
      <c r="BK104" s="23" t="str">
        <f>IF(5 &lt;= 9-LEN('入力画面｜明細部'!$AM89), "", MID('入力画面｜明細部'!$AM89, 5-(9-LEN('入力画面｜明細部'!$AM89)), 1))</f>
        <v/>
      </c>
      <c r="BL104" s="24" t="str">
        <f>IF(6 &lt;= 9-LEN('入力画面｜明細部'!$AM89), "", MID('入力画面｜明細部'!$AM89, 6-(9-LEN('入力画面｜明細部'!$AM89)), 1))</f>
        <v/>
      </c>
      <c r="BM104" s="21" t="str">
        <f>IF(7 &lt;= 9-LEN('入力画面｜明細部'!$AM89), "", MID('入力画面｜明細部'!$AM89, 7-(9-LEN('入力画面｜明細部'!$AM89)), 1))</f>
        <v/>
      </c>
      <c r="BN104" s="23" t="str">
        <f>IF(8 &lt;= 9-LEN('入力画面｜明細部'!$AM89), "", MID('入力画面｜明細部'!$AM89, 8-(9-LEN('入力画面｜明細部'!$AM89)), 1))</f>
        <v/>
      </c>
      <c r="BO104" s="25" t="str">
        <f>IF(9 &lt;= 9-LEN('入力画面｜明細部'!$AM89), "", MID('入力画面｜明細部'!$AM89, 9-(9-LEN('入力画面｜明細部'!$AM89)), 1))</f>
        <v/>
      </c>
      <c r="BP104" s="14"/>
      <c r="BQ104" s="15"/>
      <c r="BR104" s="16"/>
      <c r="BS104" s="17"/>
      <c r="BT104" s="15"/>
      <c r="BU104" s="16"/>
      <c r="BV104" s="17"/>
      <c r="BW104" s="15"/>
      <c r="BX104" s="18"/>
      <c r="BY104" s="96"/>
      <c r="BZ104" s="96"/>
    </row>
    <row r="105" spans="1:78" s="13" customFormat="1" ht="22.05" customHeight="1" x14ac:dyDescent="0.45">
      <c r="A105" s="158"/>
      <c r="B105" s="36" t="str">
        <f>IF(1 &lt;= 9-LEN('入力画面｜明細部'!$B90), "", MID('入力画面｜明細部'!$B90, 1-(9-LEN('入力画面｜明細部'!$B90)), 1))</f>
        <v/>
      </c>
      <c r="C105" s="37" t="str">
        <f>IF(2 &lt;= 9-LEN('入力画面｜明細部'!$B90), "", MID('入力画面｜明細部'!$B90, 2-(9-LEN('入力画面｜明細部'!$B90)), 1))</f>
        <v/>
      </c>
      <c r="D105" s="37" t="str">
        <f>IF(3 &lt;= 9-LEN('入力画面｜明細部'!$B90), "", MID('入力画面｜明細部'!$B90, 3-(9-LEN('入力画面｜明細部'!$B90)), 1))</f>
        <v/>
      </c>
      <c r="E105" s="37" t="str">
        <f>IF(4 &lt;= 9-LEN('入力画面｜明細部'!$B90), "", MID('入力画面｜明細部'!$B90, 4-(9-LEN('入力画面｜明細部'!$B90)), 1))</f>
        <v/>
      </c>
      <c r="F105" s="37" t="str">
        <f>IF(5 &lt;= 9-LEN('入力画面｜明細部'!$B90), "", MID('入力画面｜明細部'!$B90, 5-(9-LEN('入力画面｜明細部'!$B90)), 1))</f>
        <v/>
      </c>
      <c r="G105" s="37" t="str">
        <f>IF(6 &lt;= 9-LEN('入力画面｜明細部'!$B90), "", MID('入力画面｜明細部'!$B90, 6-(9-LEN('入力画面｜明細部'!$B90)), 1))</f>
        <v/>
      </c>
      <c r="H105" s="37" t="str">
        <f>IF(7 &lt;= 9-LEN('入力画面｜明細部'!$B90), "", MID('入力画面｜明細部'!$B90, 7-(9-LEN('入力画面｜明細部'!$B90)), 1))</f>
        <v/>
      </c>
      <c r="I105" s="37" t="str">
        <f>IF(8 &lt;= 9-LEN('入力画面｜明細部'!$B90), "", MID('入力画面｜明細部'!$B90, 8-(9-LEN('入力画面｜明細部'!$B90)), 1))</f>
        <v/>
      </c>
      <c r="J105" s="38" t="str">
        <f>IF(9 &lt;= 9-LEN('入力画面｜明細部'!$B90), "", MID('入力画面｜明細部'!$B90, 9-(9-LEN('入力画面｜明細部'!$B90)), 1))</f>
        <v/>
      </c>
      <c r="K105" s="39" t="str">
        <f>IF('入力画面｜明細部'!F90="","",'入力画面｜明細部'!F90)</f>
        <v/>
      </c>
      <c r="L105" s="30" t="str">
        <f>IF('入力画面｜明細部'!G90="","",'入力画面｜明細部'!G90)</f>
        <v/>
      </c>
      <c r="M105" s="30" t="str">
        <f>IF('入力画面｜明細部'!H90="","",'入力画面｜明細部'!H90)</f>
        <v/>
      </c>
      <c r="N105" s="162" t="str">
        <f>IF('入力画面｜明細部'!I90="","",'入力画面｜明細部'!I90)</f>
        <v/>
      </c>
      <c r="O105" s="162"/>
      <c r="P105" s="162"/>
      <c r="Q105" s="162"/>
      <c r="R105" s="162"/>
      <c r="S105" s="162"/>
      <c r="T105" s="162"/>
      <c r="U105" s="162"/>
      <c r="V105" s="162"/>
      <c r="W105" s="162" t="str">
        <f>IF('入力画面｜明細部'!O90="","",'入力画面｜明細部'!O90)</f>
        <v/>
      </c>
      <c r="X105" s="162"/>
      <c r="Y105" s="162"/>
      <c r="Z105" s="162"/>
      <c r="AA105" s="162"/>
      <c r="AB105" s="162"/>
      <c r="AC105" s="162"/>
      <c r="AD105" s="162"/>
      <c r="AE105" s="162"/>
      <c r="AF105" s="162"/>
      <c r="AG105" s="162"/>
      <c r="AH105" s="162"/>
      <c r="AI105" s="162"/>
      <c r="AJ105" s="162"/>
      <c r="AK105" s="162"/>
      <c r="AL105" s="162"/>
      <c r="AM105" s="159" t="str">
        <f>IF('入力画面｜明細部'!W90="","",'入力画面｜明細部'!W90)</f>
        <v/>
      </c>
      <c r="AN105" s="160"/>
      <c r="AO105" s="160"/>
      <c r="AP105" s="160"/>
      <c r="AQ105" s="160"/>
      <c r="AR105" s="161"/>
      <c r="AS105" s="163" t="str">
        <f>IF('入力画面｜明細部'!AA90="","",'入力画面｜明細部'!AA90)</f>
        <v/>
      </c>
      <c r="AT105" s="164"/>
      <c r="AU105" s="164"/>
      <c r="AV105" s="165"/>
      <c r="AW105" s="166" t="str">
        <f>IF('入力画面｜明細部'!AE90="","",'入力画面｜明細部'!AE90)</f>
        <v/>
      </c>
      <c r="AX105" s="167"/>
      <c r="AY105" s="167"/>
      <c r="AZ105" s="168"/>
      <c r="BA105" s="163" t="str">
        <f>IF('入力画面｜明細部'!AH90="","",'入力画面｜明細部'!AH90)</f>
        <v/>
      </c>
      <c r="BB105" s="164"/>
      <c r="BC105" s="164"/>
      <c r="BD105" s="164"/>
      <c r="BE105" s="165"/>
      <c r="BF105" s="34" t="str">
        <f>IF('入力画面｜明細部'!AL90="","",'入力画面｜明細部'!AL90)</f>
        <v/>
      </c>
      <c r="BG105" s="22" t="str">
        <f>IF(1 &lt;= 9-LEN('入力画面｜明細部'!$AM90), "", MID('入力画面｜明細部'!$AM90, 1-(9-LEN('入力画面｜明細部'!$AM90)), 1))</f>
        <v/>
      </c>
      <c r="BH105" s="23" t="str">
        <f>IF(2 &lt;= 9-LEN('入力画面｜明細部'!$AM90), "", MID('入力画面｜明細部'!$AM90, 2-(9-LEN('入力画面｜明細部'!$AM90)), 1))</f>
        <v/>
      </c>
      <c r="BI105" s="24" t="str">
        <f>IF(3 &lt;= 9-LEN('入力画面｜明細部'!$AM90), "", MID('入力画面｜明細部'!$AM90, 3-(9-LEN('入力画面｜明細部'!$AM90)), 1))</f>
        <v/>
      </c>
      <c r="BJ105" s="21" t="str">
        <f>IF(4 &lt;= 9-LEN('入力画面｜明細部'!$AM90), "", MID('入力画面｜明細部'!$AM90, 4-(9-LEN('入力画面｜明細部'!$AM90)), 1))</f>
        <v/>
      </c>
      <c r="BK105" s="23" t="str">
        <f>IF(5 &lt;= 9-LEN('入力画面｜明細部'!$AM90), "", MID('入力画面｜明細部'!$AM90, 5-(9-LEN('入力画面｜明細部'!$AM90)), 1))</f>
        <v/>
      </c>
      <c r="BL105" s="24" t="str">
        <f>IF(6 &lt;= 9-LEN('入力画面｜明細部'!$AM90), "", MID('入力画面｜明細部'!$AM90, 6-(9-LEN('入力画面｜明細部'!$AM90)), 1))</f>
        <v/>
      </c>
      <c r="BM105" s="21" t="str">
        <f>IF(7 &lt;= 9-LEN('入力画面｜明細部'!$AM90), "", MID('入力画面｜明細部'!$AM90, 7-(9-LEN('入力画面｜明細部'!$AM90)), 1))</f>
        <v/>
      </c>
      <c r="BN105" s="23" t="str">
        <f>IF(8 &lt;= 9-LEN('入力画面｜明細部'!$AM90), "", MID('入力画面｜明細部'!$AM90, 8-(9-LEN('入力画面｜明細部'!$AM90)), 1))</f>
        <v/>
      </c>
      <c r="BO105" s="25" t="str">
        <f>IF(9 &lt;= 9-LEN('入力画面｜明細部'!$AM90), "", MID('入力画面｜明細部'!$AM90, 9-(9-LEN('入力画面｜明細部'!$AM90)), 1))</f>
        <v/>
      </c>
      <c r="BP105" s="14"/>
      <c r="BQ105" s="15"/>
      <c r="BR105" s="16"/>
      <c r="BS105" s="17"/>
      <c r="BT105" s="15"/>
      <c r="BU105" s="16"/>
      <c r="BV105" s="17"/>
      <c r="BW105" s="15"/>
      <c r="BX105" s="18"/>
      <c r="BY105" s="96"/>
      <c r="BZ105" s="96"/>
    </row>
    <row r="106" spans="1:78" s="13" customFormat="1" ht="22.05" customHeight="1" x14ac:dyDescent="0.45">
      <c r="A106" s="158"/>
      <c r="B106" s="36" t="str">
        <f>IF(1 &lt;= 9-LEN('入力画面｜明細部'!$B91), "", MID('入力画面｜明細部'!$B91, 1-(9-LEN('入力画面｜明細部'!$B91)), 1))</f>
        <v/>
      </c>
      <c r="C106" s="37" t="str">
        <f>IF(2 &lt;= 9-LEN('入力画面｜明細部'!$B91), "", MID('入力画面｜明細部'!$B91, 2-(9-LEN('入力画面｜明細部'!$B91)), 1))</f>
        <v/>
      </c>
      <c r="D106" s="37" t="str">
        <f>IF(3 &lt;= 9-LEN('入力画面｜明細部'!$B91), "", MID('入力画面｜明細部'!$B91, 3-(9-LEN('入力画面｜明細部'!$B91)), 1))</f>
        <v/>
      </c>
      <c r="E106" s="37" t="str">
        <f>IF(4 &lt;= 9-LEN('入力画面｜明細部'!$B91), "", MID('入力画面｜明細部'!$B91, 4-(9-LEN('入力画面｜明細部'!$B91)), 1))</f>
        <v/>
      </c>
      <c r="F106" s="37" t="str">
        <f>IF(5 &lt;= 9-LEN('入力画面｜明細部'!$B91), "", MID('入力画面｜明細部'!$B91, 5-(9-LEN('入力画面｜明細部'!$B91)), 1))</f>
        <v/>
      </c>
      <c r="G106" s="37" t="str">
        <f>IF(6 &lt;= 9-LEN('入力画面｜明細部'!$B91), "", MID('入力画面｜明細部'!$B91, 6-(9-LEN('入力画面｜明細部'!$B91)), 1))</f>
        <v/>
      </c>
      <c r="H106" s="37" t="str">
        <f>IF(7 &lt;= 9-LEN('入力画面｜明細部'!$B91), "", MID('入力画面｜明細部'!$B91, 7-(9-LEN('入力画面｜明細部'!$B91)), 1))</f>
        <v/>
      </c>
      <c r="I106" s="37" t="str">
        <f>IF(8 &lt;= 9-LEN('入力画面｜明細部'!$B91), "", MID('入力画面｜明細部'!$B91, 8-(9-LEN('入力画面｜明細部'!$B91)), 1))</f>
        <v/>
      </c>
      <c r="J106" s="38" t="str">
        <f>IF(9 &lt;= 9-LEN('入力画面｜明細部'!$B91), "", MID('入力画面｜明細部'!$B91, 9-(9-LEN('入力画面｜明細部'!$B91)), 1))</f>
        <v/>
      </c>
      <c r="K106" s="39" t="str">
        <f>IF('入力画面｜明細部'!F91="","",'入力画面｜明細部'!F91)</f>
        <v/>
      </c>
      <c r="L106" s="30" t="str">
        <f>IF('入力画面｜明細部'!G91="","",'入力画面｜明細部'!G91)</f>
        <v/>
      </c>
      <c r="M106" s="30" t="str">
        <f>IF('入力画面｜明細部'!H91="","",'入力画面｜明細部'!H91)</f>
        <v/>
      </c>
      <c r="N106" s="162" t="str">
        <f>IF('入力画面｜明細部'!I91="","",'入力画面｜明細部'!I91)</f>
        <v/>
      </c>
      <c r="O106" s="162"/>
      <c r="P106" s="162"/>
      <c r="Q106" s="162"/>
      <c r="R106" s="162"/>
      <c r="S106" s="162"/>
      <c r="T106" s="162"/>
      <c r="U106" s="162"/>
      <c r="V106" s="162"/>
      <c r="W106" s="162" t="str">
        <f>IF('入力画面｜明細部'!O91="","",'入力画面｜明細部'!O91)</f>
        <v/>
      </c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/>
      <c r="AH106" s="162"/>
      <c r="AI106" s="162"/>
      <c r="AJ106" s="162"/>
      <c r="AK106" s="162"/>
      <c r="AL106" s="162"/>
      <c r="AM106" s="159" t="str">
        <f>IF('入力画面｜明細部'!W91="","",'入力画面｜明細部'!W91)</f>
        <v/>
      </c>
      <c r="AN106" s="160"/>
      <c r="AO106" s="160"/>
      <c r="AP106" s="160"/>
      <c r="AQ106" s="160"/>
      <c r="AR106" s="161"/>
      <c r="AS106" s="163" t="str">
        <f>IF('入力画面｜明細部'!AA91="","",'入力画面｜明細部'!AA91)</f>
        <v/>
      </c>
      <c r="AT106" s="164"/>
      <c r="AU106" s="164"/>
      <c r="AV106" s="165"/>
      <c r="AW106" s="166" t="str">
        <f>IF('入力画面｜明細部'!AE91="","",'入力画面｜明細部'!AE91)</f>
        <v/>
      </c>
      <c r="AX106" s="167"/>
      <c r="AY106" s="167"/>
      <c r="AZ106" s="168"/>
      <c r="BA106" s="163" t="str">
        <f>IF('入力画面｜明細部'!AH91="","",'入力画面｜明細部'!AH91)</f>
        <v/>
      </c>
      <c r="BB106" s="164"/>
      <c r="BC106" s="164"/>
      <c r="BD106" s="164"/>
      <c r="BE106" s="165"/>
      <c r="BF106" s="34" t="str">
        <f>IF('入力画面｜明細部'!AL91="","",'入力画面｜明細部'!AL91)</f>
        <v/>
      </c>
      <c r="BG106" s="22" t="str">
        <f>IF(1 &lt;= 9-LEN('入力画面｜明細部'!$AM91), "", MID('入力画面｜明細部'!$AM91, 1-(9-LEN('入力画面｜明細部'!$AM91)), 1))</f>
        <v/>
      </c>
      <c r="BH106" s="23" t="str">
        <f>IF(2 &lt;= 9-LEN('入力画面｜明細部'!$AM91), "", MID('入力画面｜明細部'!$AM91, 2-(9-LEN('入力画面｜明細部'!$AM91)), 1))</f>
        <v/>
      </c>
      <c r="BI106" s="24" t="str">
        <f>IF(3 &lt;= 9-LEN('入力画面｜明細部'!$AM91), "", MID('入力画面｜明細部'!$AM91, 3-(9-LEN('入力画面｜明細部'!$AM91)), 1))</f>
        <v/>
      </c>
      <c r="BJ106" s="21" t="str">
        <f>IF(4 &lt;= 9-LEN('入力画面｜明細部'!$AM91), "", MID('入力画面｜明細部'!$AM91, 4-(9-LEN('入力画面｜明細部'!$AM91)), 1))</f>
        <v/>
      </c>
      <c r="BK106" s="23" t="str">
        <f>IF(5 &lt;= 9-LEN('入力画面｜明細部'!$AM91), "", MID('入力画面｜明細部'!$AM91, 5-(9-LEN('入力画面｜明細部'!$AM91)), 1))</f>
        <v/>
      </c>
      <c r="BL106" s="24" t="str">
        <f>IF(6 &lt;= 9-LEN('入力画面｜明細部'!$AM91), "", MID('入力画面｜明細部'!$AM91, 6-(9-LEN('入力画面｜明細部'!$AM91)), 1))</f>
        <v/>
      </c>
      <c r="BM106" s="21" t="str">
        <f>IF(7 &lt;= 9-LEN('入力画面｜明細部'!$AM91), "", MID('入力画面｜明細部'!$AM91, 7-(9-LEN('入力画面｜明細部'!$AM91)), 1))</f>
        <v/>
      </c>
      <c r="BN106" s="23" t="str">
        <f>IF(8 &lt;= 9-LEN('入力画面｜明細部'!$AM91), "", MID('入力画面｜明細部'!$AM91, 8-(9-LEN('入力画面｜明細部'!$AM91)), 1))</f>
        <v/>
      </c>
      <c r="BO106" s="25" t="str">
        <f>IF(9 &lt;= 9-LEN('入力画面｜明細部'!$AM91), "", MID('入力画面｜明細部'!$AM91, 9-(9-LEN('入力画面｜明細部'!$AM91)), 1))</f>
        <v/>
      </c>
      <c r="BP106" s="14"/>
      <c r="BQ106" s="15"/>
      <c r="BR106" s="16"/>
      <c r="BS106" s="17"/>
      <c r="BT106" s="15"/>
      <c r="BU106" s="16"/>
      <c r="BV106" s="17"/>
      <c r="BW106" s="15"/>
      <c r="BX106" s="18"/>
      <c r="BY106" s="96"/>
      <c r="BZ106" s="96"/>
    </row>
    <row r="107" spans="1:78" s="13" customFormat="1" ht="22.05" customHeight="1" x14ac:dyDescent="0.45">
      <c r="A107" s="158"/>
      <c r="B107" s="36" t="str">
        <f>IF(1 &lt;= 9-LEN('入力画面｜明細部'!$B92), "", MID('入力画面｜明細部'!$B92, 1-(9-LEN('入力画面｜明細部'!$B92)), 1))</f>
        <v/>
      </c>
      <c r="C107" s="37" t="str">
        <f>IF(2 &lt;= 9-LEN('入力画面｜明細部'!$B92), "", MID('入力画面｜明細部'!$B92, 2-(9-LEN('入力画面｜明細部'!$B92)), 1))</f>
        <v/>
      </c>
      <c r="D107" s="37" t="str">
        <f>IF(3 &lt;= 9-LEN('入力画面｜明細部'!$B92), "", MID('入力画面｜明細部'!$B92, 3-(9-LEN('入力画面｜明細部'!$B92)), 1))</f>
        <v/>
      </c>
      <c r="E107" s="37" t="str">
        <f>IF(4 &lt;= 9-LEN('入力画面｜明細部'!$B92), "", MID('入力画面｜明細部'!$B92, 4-(9-LEN('入力画面｜明細部'!$B92)), 1))</f>
        <v/>
      </c>
      <c r="F107" s="37" t="str">
        <f>IF(5 &lt;= 9-LEN('入力画面｜明細部'!$B92), "", MID('入力画面｜明細部'!$B92, 5-(9-LEN('入力画面｜明細部'!$B92)), 1))</f>
        <v/>
      </c>
      <c r="G107" s="37" t="str">
        <f>IF(6 &lt;= 9-LEN('入力画面｜明細部'!$B92), "", MID('入力画面｜明細部'!$B92, 6-(9-LEN('入力画面｜明細部'!$B92)), 1))</f>
        <v/>
      </c>
      <c r="H107" s="37" t="str">
        <f>IF(7 &lt;= 9-LEN('入力画面｜明細部'!$B92), "", MID('入力画面｜明細部'!$B92, 7-(9-LEN('入力画面｜明細部'!$B92)), 1))</f>
        <v/>
      </c>
      <c r="I107" s="37" t="str">
        <f>IF(8 &lt;= 9-LEN('入力画面｜明細部'!$B92), "", MID('入力画面｜明細部'!$B92, 8-(9-LEN('入力画面｜明細部'!$B92)), 1))</f>
        <v/>
      </c>
      <c r="J107" s="38" t="str">
        <f>IF(9 &lt;= 9-LEN('入力画面｜明細部'!$B92), "", MID('入力画面｜明細部'!$B92, 9-(9-LEN('入力画面｜明細部'!$B92)), 1))</f>
        <v/>
      </c>
      <c r="K107" s="39" t="str">
        <f>IF('入力画面｜明細部'!F92="","",'入力画面｜明細部'!F92)</f>
        <v/>
      </c>
      <c r="L107" s="30" t="str">
        <f>IF('入力画面｜明細部'!G92="","",'入力画面｜明細部'!G92)</f>
        <v/>
      </c>
      <c r="M107" s="30" t="str">
        <f>IF('入力画面｜明細部'!H92="","",'入力画面｜明細部'!H92)</f>
        <v/>
      </c>
      <c r="N107" s="162" t="str">
        <f>IF('入力画面｜明細部'!I92="","",'入力画面｜明細部'!I92)</f>
        <v/>
      </c>
      <c r="O107" s="162"/>
      <c r="P107" s="162"/>
      <c r="Q107" s="162"/>
      <c r="R107" s="162"/>
      <c r="S107" s="162"/>
      <c r="T107" s="162"/>
      <c r="U107" s="162"/>
      <c r="V107" s="162"/>
      <c r="W107" s="162" t="str">
        <f>IF('入力画面｜明細部'!O92="","",'入力画面｜明細部'!O92)</f>
        <v/>
      </c>
      <c r="X107" s="162"/>
      <c r="Y107" s="162"/>
      <c r="Z107" s="162"/>
      <c r="AA107" s="162"/>
      <c r="AB107" s="162"/>
      <c r="AC107" s="162"/>
      <c r="AD107" s="162"/>
      <c r="AE107" s="162"/>
      <c r="AF107" s="162"/>
      <c r="AG107" s="162"/>
      <c r="AH107" s="162"/>
      <c r="AI107" s="162"/>
      <c r="AJ107" s="162"/>
      <c r="AK107" s="162"/>
      <c r="AL107" s="162"/>
      <c r="AM107" s="159" t="str">
        <f>IF('入力画面｜明細部'!W92="","",'入力画面｜明細部'!W92)</f>
        <v/>
      </c>
      <c r="AN107" s="160"/>
      <c r="AO107" s="160"/>
      <c r="AP107" s="160"/>
      <c r="AQ107" s="160"/>
      <c r="AR107" s="161"/>
      <c r="AS107" s="163" t="str">
        <f>IF('入力画面｜明細部'!AA92="","",'入力画面｜明細部'!AA92)</f>
        <v/>
      </c>
      <c r="AT107" s="164"/>
      <c r="AU107" s="164"/>
      <c r="AV107" s="165"/>
      <c r="AW107" s="166" t="str">
        <f>IF('入力画面｜明細部'!AE92="","",'入力画面｜明細部'!AE92)</f>
        <v/>
      </c>
      <c r="AX107" s="167"/>
      <c r="AY107" s="167"/>
      <c r="AZ107" s="168"/>
      <c r="BA107" s="163" t="str">
        <f>IF('入力画面｜明細部'!AH92="","",'入力画面｜明細部'!AH92)</f>
        <v/>
      </c>
      <c r="BB107" s="164"/>
      <c r="BC107" s="164"/>
      <c r="BD107" s="164"/>
      <c r="BE107" s="165"/>
      <c r="BF107" s="34" t="str">
        <f>IF('入力画面｜明細部'!AL92="","",'入力画面｜明細部'!AL92)</f>
        <v/>
      </c>
      <c r="BG107" s="22" t="str">
        <f>IF(1 &lt;= 9-LEN('入力画面｜明細部'!$AM92), "", MID('入力画面｜明細部'!$AM92, 1-(9-LEN('入力画面｜明細部'!$AM92)), 1))</f>
        <v/>
      </c>
      <c r="BH107" s="23" t="str">
        <f>IF(2 &lt;= 9-LEN('入力画面｜明細部'!$AM92), "", MID('入力画面｜明細部'!$AM92, 2-(9-LEN('入力画面｜明細部'!$AM92)), 1))</f>
        <v/>
      </c>
      <c r="BI107" s="24" t="str">
        <f>IF(3 &lt;= 9-LEN('入力画面｜明細部'!$AM92), "", MID('入力画面｜明細部'!$AM92, 3-(9-LEN('入力画面｜明細部'!$AM92)), 1))</f>
        <v/>
      </c>
      <c r="BJ107" s="21" t="str">
        <f>IF(4 &lt;= 9-LEN('入力画面｜明細部'!$AM92), "", MID('入力画面｜明細部'!$AM92, 4-(9-LEN('入力画面｜明細部'!$AM92)), 1))</f>
        <v/>
      </c>
      <c r="BK107" s="23" t="str">
        <f>IF(5 &lt;= 9-LEN('入力画面｜明細部'!$AM92), "", MID('入力画面｜明細部'!$AM92, 5-(9-LEN('入力画面｜明細部'!$AM92)), 1))</f>
        <v/>
      </c>
      <c r="BL107" s="24" t="str">
        <f>IF(6 &lt;= 9-LEN('入力画面｜明細部'!$AM92), "", MID('入力画面｜明細部'!$AM92, 6-(9-LEN('入力画面｜明細部'!$AM92)), 1))</f>
        <v/>
      </c>
      <c r="BM107" s="21" t="str">
        <f>IF(7 &lt;= 9-LEN('入力画面｜明細部'!$AM92), "", MID('入力画面｜明細部'!$AM92, 7-(9-LEN('入力画面｜明細部'!$AM92)), 1))</f>
        <v/>
      </c>
      <c r="BN107" s="23" t="str">
        <f>IF(8 &lt;= 9-LEN('入力画面｜明細部'!$AM92), "", MID('入力画面｜明細部'!$AM92, 8-(9-LEN('入力画面｜明細部'!$AM92)), 1))</f>
        <v/>
      </c>
      <c r="BO107" s="25" t="str">
        <f>IF(9 &lt;= 9-LEN('入力画面｜明細部'!$AM92), "", MID('入力画面｜明細部'!$AM92, 9-(9-LEN('入力画面｜明細部'!$AM92)), 1))</f>
        <v/>
      </c>
      <c r="BP107" s="14"/>
      <c r="BQ107" s="15"/>
      <c r="BR107" s="16"/>
      <c r="BS107" s="17"/>
      <c r="BT107" s="15"/>
      <c r="BU107" s="16"/>
      <c r="BV107" s="17"/>
      <c r="BW107" s="15"/>
      <c r="BX107" s="18"/>
      <c r="BY107" s="96"/>
      <c r="BZ107" s="96"/>
    </row>
    <row r="108" spans="1:78" s="13" customFormat="1" ht="22.05" customHeight="1" x14ac:dyDescent="0.45">
      <c r="A108" s="158"/>
      <c r="B108" s="36" t="str">
        <f>IF(1 &lt;= 9-LEN('入力画面｜明細部'!$B93), "", MID('入力画面｜明細部'!$B93, 1-(9-LEN('入力画面｜明細部'!$B93)), 1))</f>
        <v/>
      </c>
      <c r="C108" s="37" t="str">
        <f>IF(2 &lt;= 9-LEN('入力画面｜明細部'!$B93), "", MID('入力画面｜明細部'!$B93, 2-(9-LEN('入力画面｜明細部'!$B93)), 1))</f>
        <v/>
      </c>
      <c r="D108" s="37" t="str">
        <f>IF(3 &lt;= 9-LEN('入力画面｜明細部'!$B93), "", MID('入力画面｜明細部'!$B93, 3-(9-LEN('入力画面｜明細部'!$B93)), 1))</f>
        <v/>
      </c>
      <c r="E108" s="37" t="str">
        <f>IF(4 &lt;= 9-LEN('入力画面｜明細部'!$B93), "", MID('入力画面｜明細部'!$B93, 4-(9-LEN('入力画面｜明細部'!$B93)), 1))</f>
        <v/>
      </c>
      <c r="F108" s="37" t="str">
        <f>IF(5 &lt;= 9-LEN('入力画面｜明細部'!$B93), "", MID('入力画面｜明細部'!$B93, 5-(9-LEN('入力画面｜明細部'!$B93)), 1))</f>
        <v/>
      </c>
      <c r="G108" s="37" t="str">
        <f>IF(6 &lt;= 9-LEN('入力画面｜明細部'!$B93), "", MID('入力画面｜明細部'!$B93, 6-(9-LEN('入力画面｜明細部'!$B93)), 1))</f>
        <v/>
      </c>
      <c r="H108" s="37" t="str">
        <f>IF(7 &lt;= 9-LEN('入力画面｜明細部'!$B93), "", MID('入力画面｜明細部'!$B93, 7-(9-LEN('入力画面｜明細部'!$B93)), 1))</f>
        <v/>
      </c>
      <c r="I108" s="37" t="str">
        <f>IF(8 &lt;= 9-LEN('入力画面｜明細部'!$B93), "", MID('入力画面｜明細部'!$B93, 8-(9-LEN('入力画面｜明細部'!$B93)), 1))</f>
        <v/>
      </c>
      <c r="J108" s="38" t="str">
        <f>IF(9 &lt;= 9-LEN('入力画面｜明細部'!$B93), "", MID('入力画面｜明細部'!$B93, 9-(9-LEN('入力画面｜明細部'!$B93)), 1))</f>
        <v/>
      </c>
      <c r="K108" s="39" t="str">
        <f>IF('入力画面｜明細部'!F93="","",'入力画面｜明細部'!F93)</f>
        <v/>
      </c>
      <c r="L108" s="30" t="str">
        <f>IF('入力画面｜明細部'!G93="","",'入力画面｜明細部'!G93)</f>
        <v/>
      </c>
      <c r="M108" s="30" t="str">
        <f>IF('入力画面｜明細部'!H93="","",'入力画面｜明細部'!H93)</f>
        <v/>
      </c>
      <c r="N108" s="162" t="str">
        <f>IF('入力画面｜明細部'!I93="","",'入力画面｜明細部'!I93)</f>
        <v/>
      </c>
      <c r="O108" s="162"/>
      <c r="P108" s="162"/>
      <c r="Q108" s="162"/>
      <c r="R108" s="162"/>
      <c r="S108" s="162"/>
      <c r="T108" s="162"/>
      <c r="U108" s="162"/>
      <c r="V108" s="162"/>
      <c r="W108" s="162" t="str">
        <f>IF('入力画面｜明細部'!O93="","",'入力画面｜明細部'!O93)</f>
        <v/>
      </c>
      <c r="X108" s="162"/>
      <c r="Y108" s="162"/>
      <c r="Z108" s="162"/>
      <c r="AA108" s="162"/>
      <c r="AB108" s="162"/>
      <c r="AC108" s="162"/>
      <c r="AD108" s="162"/>
      <c r="AE108" s="162"/>
      <c r="AF108" s="162"/>
      <c r="AG108" s="162"/>
      <c r="AH108" s="162"/>
      <c r="AI108" s="162"/>
      <c r="AJ108" s="162"/>
      <c r="AK108" s="162"/>
      <c r="AL108" s="162"/>
      <c r="AM108" s="159" t="str">
        <f>IF('入力画面｜明細部'!W93="","",'入力画面｜明細部'!W93)</f>
        <v/>
      </c>
      <c r="AN108" s="160"/>
      <c r="AO108" s="160"/>
      <c r="AP108" s="160"/>
      <c r="AQ108" s="160"/>
      <c r="AR108" s="161"/>
      <c r="AS108" s="163" t="str">
        <f>IF('入力画面｜明細部'!AA93="","",'入力画面｜明細部'!AA93)</f>
        <v/>
      </c>
      <c r="AT108" s="164"/>
      <c r="AU108" s="164"/>
      <c r="AV108" s="165"/>
      <c r="AW108" s="166" t="str">
        <f>IF('入力画面｜明細部'!AE93="","",'入力画面｜明細部'!AE93)</f>
        <v/>
      </c>
      <c r="AX108" s="167"/>
      <c r="AY108" s="167"/>
      <c r="AZ108" s="168"/>
      <c r="BA108" s="163" t="str">
        <f>IF('入力画面｜明細部'!AH93="","",'入力画面｜明細部'!AH93)</f>
        <v/>
      </c>
      <c r="BB108" s="164"/>
      <c r="BC108" s="164"/>
      <c r="BD108" s="164"/>
      <c r="BE108" s="165"/>
      <c r="BF108" s="34" t="str">
        <f>IF('入力画面｜明細部'!AL93="","",'入力画面｜明細部'!AL93)</f>
        <v/>
      </c>
      <c r="BG108" s="22" t="str">
        <f>IF(1 &lt;= 9-LEN('入力画面｜明細部'!$AM93), "", MID('入力画面｜明細部'!$AM93, 1-(9-LEN('入力画面｜明細部'!$AM93)), 1))</f>
        <v/>
      </c>
      <c r="BH108" s="23" t="str">
        <f>IF(2 &lt;= 9-LEN('入力画面｜明細部'!$AM93), "", MID('入力画面｜明細部'!$AM93, 2-(9-LEN('入力画面｜明細部'!$AM93)), 1))</f>
        <v/>
      </c>
      <c r="BI108" s="24" t="str">
        <f>IF(3 &lt;= 9-LEN('入力画面｜明細部'!$AM93), "", MID('入力画面｜明細部'!$AM93, 3-(9-LEN('入力画面｜明細部'!$AM93)), 1))</f>
        <v/>
      </c>
      <c r="BJ108" s="21" t="str">
        <f>IF(4 &lt;= 9-LEN('入力画面｜明細部'!$AM93), "", MID('入力画面｜明細部'!$AM93, 4-(9-LEN('入力画面｜明細部'!$AM93)), 1))</f>
        <v/>
      </c>
      <c r="BK108" s="23" t="str">
        <f>IF(5 &lt;= 9-LEN('入力画面｜明細部'!$AM93), "", MID('入力画面｜明細部'!$AM93, 5-(9-LEN('入力画面｜明細部'!$AM93)), 1))</f>
        <v/>
      </c>
      <c r="BL108" s="24" t="str">
        <f>IF(6 &lt;= 9-LEN('入力画面｜明細部'!$AM93), "", MID('入力画面｜明細部'!$AM93, 6-(9-LEN('入力画面｜明細部'!$AM93)), 1))</f>
        <v/>
      </c>
      <c r="BM108" s="21" t="str">
        <f>IF(7 &lt;= 9-LEN('入力画面｜明細部'!$AM93), "", MID('入力画面｜明細部'!$AM93, 7-(9-LEN('入力画面｜明細部'!$AM93)), 1))</f>
        <v/>
      </c>
      <c r="BN108" s="23" t="str">
        <f>IF(8 &lt;= 9-LEN('入力画面｜明細部'!$AM93), "", MID('入力画面｜明細部'!$AM93, 8-(9-LEN('入力画面｜明細部'!$AM93)), 1))</f>
        <v/>
      </c>
      <c r="BO108" s="25" t="str">
        <f>IF(9 &lt;= 9-LEN('入力画面｜明細部'!$AM93), "", MID('入力画面｜明細部'!$AM93, 9-(9-LEN('入力画面｜明細部'!$AM93)), 1))</f>
        <v/>
      </c>
      <c r="BP108" s="14"/>
      <c r="BQ108" s="15"/>
      <c r="BR108" s="16"/>
      <c r="BS108" s="17"/>
      <c r="BT108" s="15"/>
      <c r="BU108" s="16"/>
      <c r="BV108" s="17"/>
      <c r="BW108" s="15"/>
      <c r="BX108" s="18"/>
      <c r="BY108" s="96"/>
      <c r="BZ108" s="96"/>
    </row>
    <row r="109" spans="1:78" s="13" customFormat="1" ht="22.05" customHeight="1" x14ac:dyDescent="0.45">
      <c r="A109"/>
      <c r="B109" s="36" t="str">
        <f>IF(1 &lt;= 9-LEN('入力画面｜明細部'!$B94), "", MID('入力画面｜明細部'!$B94, 1-(9-LEN('入力画面｜明細部'!$B94)), 1))</f>
        <v/>
      </c>
      <c r="C109" s="37" t="str">
        <f>IF(2 &lt;= 9-LEN('入力画面｜明細部'!$B94), "", MID('入力画面｜明細部'!$B94, 2-(9-LEN('入力画面｜明細部'!$B94)), 1))</f>
        <v/>
      </c>
      <c r="D109" s="37" t="str">
        <f>IF(3 &lt;= 9-LEN('入力画面｜明細部'!$B94), "", MID('入力画面｜明細部'!$B94, 3-(9-LEN('入力画面｜明細部'!$B94)), 1))</f>
        <v/>
      </c>
      <c r="E109" s="37" t="str">
        <f>IF(4 &lt;= 9-LEN('入力画面｜明細部'!$B94), "", MID('入力画面｜明細部'!$B94, 4-(9-LEN('入力画面｜明細部'!$B94)), 1))</f>
        <v/>
      </c>
      <c r="F109" s="37" t="str">
        <f>IF(5 &lt;= 9-LEN('入力画面｜明細部'!$B94), "", MID('入力画面｜明細部'!$B94, 5-(9-LEN('入力画面｜明細部'!$B94)), 1))</f>
        <v/>
      </c>
      <c r="G109" s="37" t="str">
        <f>IF(6 &lt;= 9-LEN('入力画面｜明細部'!$B94), "", MID('入力画面｜明細部'!$B94, 6-(9-LEN('入力画面｜明細部'!$B94)), 1))</f>
        <v/>
      </c>
      <c r="H109" s="37" t="str">
        <f>IF(7 &lt;= 9-LEN('入力画面｜明細部'!$B94), "", MID('入力画面｜明細部'!$B94, 7-(9-LEN('入力画面｜明細部'!$B94)), 1))</f>
        <v/>
      </c>
      <c r="I109" s="37" t="str">
        <f>IF(8 &lt;= 9-LEN('入力画面｜明細部'!$B94), "", MID('入力画面｜明細部'!$B94, 8-(9-LEN('入力画面｜明細部'!$B94)), 1))</f>
        <v/>
      </c>
      <c r="J109" s="38" t="str">
        <f>IF(9 &lt;= 9-LEN('入力画面｜明細部'!$B94), "", MID('入力画面｜明細部'!$B94, 9-(9-LEN('入力画面｜明細部'!$B94)), 1))</f>
        <v/>
      </c>
      <c r="K109" s="39" t="str">
        <f>IF('入力画面｜明細部'!F94="","",'入力画面｜明細部'!F94)</f>
        <v/>
      </c>
      <c r="L109" s="30" t="str">
        <f>IF('入力画面｜明細部'!G94="","",'入力画面｜明細部'!G94)</f>
        <v/>
      </c>
      <c r="M109" s="30" t="str">
        <f>IF('入力画面｜明細部'!H94="","",'入力画面｜明細部'!H94)</f>
        <v/>
      </c>
      <c r="N109" s="162" t="str">
        <f>IF('入力画面｜明細部'!I94="","",'入力画面｜明細部'!I94)</f>
        <v/>
      </c>
      <c r="O109" s="162"/>
      <c r="P109" s="162"/>
      <c r="Q109" s="162"/>
      <c r="R109" s="162"/>
      <c r="S109" s="162"/>
      <c r="T109" s="162"/>
      <c r="U109" s="162"/>
      <c r="V109" s="162"/>
      <c r="W109" s="162" t="str">
        <f>IF('入力画面｜明細部'!O94="","",'入力画面｜明細部'!O94)</f>
        <v/>
      </c>
      <c r="X109" s="162"/>
      <c r="Y109" s="162"/>
      <c r="Z109" s="162"/>
      <c r="AA109" s="162"/>
      <c r="AB109" s="162"/>
      <c r="AC109" s="162"/>
      <c r="AD109" s="162"/>
      <c r="AE109" s="162"/>
      <c r="AF109" s="162"/>
      <c r="AG109" s="162"/>
      <c r="AH109" s="162"/>
      <c r="AI109" s="162"/>
      <c r="AJ109" s="162"/>
      <c r="AK109" s="162"/>
      <c r="AL109" s="162"/>
      <c r="AM109" s="159" t="str">
        <f>IF('入力画面｜明細部'!W94="","",'入力画面｜明細部'!W94)</f>
        <v/>
      </c>
      <c r="AN109" s="160"/>
      <c r="AO109" s="160"/>
      <c r="AP109" s="160"/>
      <c r="AQ109" s="160"/>
      <c r="AR109" s="161"/>
      <c r="AS109" s="163" t="str">
        <f>IF('入力画面｜明細部'!AA94="","",'入力画面｜明細部'!AA94)</f>
        <v/>
      </c>
      <c r="AT109" s="164"/>
      <c r="AU109" s="164"/>
      <c r="AV109" s="165"/>
      <c r="AW109" s="166" t="str">
        <f>IF('入力画面｜明細部'!AE94="","",'入力画面｜明細部'!AE94)</f>
        <v/>
      </c>
      <c r="AX109" s="167"/>
      <c r="AY109" s="167"/>
      <c r="AZ109" s="168"/>
      <c r="BA109" s="163" t="str">
        <f>IF('入力画面｜明細部'!AH94="","",'入力画面｜明細部'!AH94)</f>
        <v/>
      </c>
      <c r="BB109" s="164"/>
      <c r="BC109" s="164"/>
      <c r="BD109" s="164"/>
      <c r="BE109" s="165"/>
      <c r="BF109" s="34" t="str">
        <f>IF('入力画面｜明細部'!AL94="","",'入力画面｜明細部'!AL94)</f>
        <v/>
      </c>
      <c r="BG109" s="22" t="str">
        <f>IF(1 &lt;= 9-LEN('入力画面｜明細部'!$AM94), "", MID('入力画面｜明細部'!$AM94, 1-(9-LEN('入力画面｜明細部'!$AM94)), 1))</f>
        <v/>
      </c>
      <c r="BH109" s="23" t="str">
        <f>IF(2 &lt;= 9-LEN('入力画面｜明細部'!$AM94), "", MID('入力画面｜明細部'!$AM94, 2-(9-LEN('入力画面｜明細部'!$AM94)), 1))</f>
        <v/>
      </c>
      <c r="BI109" s="24" t="str">
        <f>IF(3 &lt;= 9-LEN('入力画面｜明細部'!$AM94), "", MID('入力画面｜明細部'!$AM94, 3-(9-LEN('入力画面｜明細部'!$AM94)), 1))</f>
        <v/>
      </c>
      <c r="BJ109" s="21" t="str">
        <f>IF(4 &lt;= 9-LEN('入力画面｜明細部'!$AM94), "", MID('入力画面｜明細部'!$AM94, 4-(9-LEN('入力画面｜明細部'!$AM94)), 1))</f>
        <v/>
      </c>
      <c r="BK109" s="23" t="str">
        <f>IF(5 &lt;= 9-LEN('入力画面｜明細部'!$AM94), "", MID('入力画面｜明細部'!$AM94, 5-(9-LEN('入力画面｜明細部'!$AM94)), 1))</f>
        <v/>
      </c>
      <c r="BL109" s="24" t="str">
        <f>IF(6 &lt;= 9-LEN('入力画面｜明細部'!$AM94), "", MID('入力画面｜明細部'!$AM94, 6-(9-LEN('入力画面｜明細部'!$AM94)), 1))</f>
        <v/>
      </c>
      <c r="BM109" s="21" t="str">
        <f>IF(7 &lt;= 9-LEN('入力画面｜明細部'!$AM94), "", MID('入力画面｜明細部'!$AM94, 7-(9-LEN('入力画面｜明細部'!$AM94)), 1))</f>
        <v/>
      </c>
      <c r="BN109" s="23" t="str">
        <f>IF(8 &lt;= 9-LEN('入力画面｜明細部'!$AM94), "", MID('入力画面｜明細部'!$AM94, 8-(9-LEN('入力画面｜明細部'!$AM94)), 1))</f>
        <v/>
      </c>
      <c r="BO109" s="25" t="str">
        <f>IF(9 &lt;= 9-LEN('入力画面｜明細部'!$AM94), "", MID('入力画面｜明細部'!$AM94, 9-(9-LEN('入力画面｜明細部'!$AM94)), 1))</f>
        <v/>
      </c>
      <c r="BP109" s="14"/>
      <c r="BQ109" s="15"/>
      <c r="BR109" s="16"/>
      <c r="BS109" s="17"/>
      <c r="BT109" s="15"/>
      <c r="BU109" s="16"/>
      <c r="BV109" s="17"/>
      <c r="BW109" s="15"/>
      <c r="BX109" s="18"/>
      <c r="BY109" s="96"/>
      <c r="BZ109" s="96"/>
    </row>
    <row r="110" spans="1:78" s="13" customFormat="1" ht="22.05" customHeight="1" x14ac:dyDescent="0.45">
      <c r="A110"/>
      <c r="B110" s="36" t="str">
        <f>IF(1 &lt;= 9-LEN('入力画面｜明細部'!$B95), "", MID('入力画面｜明細部'!$B95, 1-(9-LEN('入力画面｜明細部'!$B95)), 1))</f>
        <v/>
      </c>
      <c r="C110" s="37" t="str">
        <f>IF(2 &lt;= 9-LEN('入力画面｜明細部'!$B95), "", MID('入力画面｜明細部'!$B95, 2-(9-LEN('入力画面｜明細部'!$B95)), 1))</f>
        <v/>
      </c>
      <c r="D110" s="37" t="str">
        <f>IF(3 &lt;= 9-LEN('入力画面｜明細部'!$B95), "", MID('入力画面｜明細部'!$B95, 3-(9-LEN('入力画面｜明細部'!$B95)), 1))</f>
        <v/>
      </c>
      <c r="E110" s="37" t="str">
        <f>IF(4 &lt;= 9-LEN('入力画面｜明細部'!$B95), "", MID('入力画面｜明細部'!$B95, 4-(9-LEN('入力画面｜明細部'!$B95)), 1))</f>
        <v/>
      </c>
      <c r="F110" s="37" t="str">
        <f>IF(5 &lt;= 9-LEN('入力画面｜明細部'!$B95), "", MID('入力画面｜明細部'!$B95, 5-(9-LEN('入力画面｜明細部'!$B95)), 1))</f>
        <v/>
      </c>
      <c r="G110" s="37" t="str">
        <f>IF(6 &lt;= 9-LEN('入力画面｜明細部'!$B95), "", MID('入力画面｜明細部'!$B95, 6-(9-LEN('入力画面｜明細部'!$B95)), 1))</f>
        <v/>
      </c>
      <c r="H110" s="37" t="str">
        <f>IF(7 &lt;= 9-LEN('入力画面｜明細部'!$B95), "", MID('入力画面｜明細部'!$B95, 7-(9-LEN('入力画面｜明細部'!$B95)), 1))</f>
        <v/>
      </c>
      <c r="I110" s="37" t="str">
        <f>IF(8 &lt;= 9-LEN('入力画面｜明細部'!$B95), "", MID('入力画面｜明細部'!$B95, 8-(9-LEN('入力画面｜明細部'!$B95)), 1))</f>
        <v/>
      </c>
      <c r="J110" s="38" t="str">
        <f>IF(9 &lt;= 9-LEN('入力画面｜明細部'!$B95), "", MID('入力画面｜明細部'!$B95, 9-(9-LEN('入力画面｜明細部'!$B95)), 1))</f>
        <v/>
      </c>
      <c r="K110" s="39" t="str">
        <f>IF('入力画面｜明細部'!F95="","",'入力画面｜明細部'!F95)</f>
        <v/>
      </c>
      <c r="L110" s="30" t="str">
        <f>IF('入力画面｜明細部'!G95="","",'入力画面｜明細部'!G95)</f>
        <v/>
      </c>
      <c r="M110" s="30" t="str">
        <f>IF('入力画面｜明細部'!H95="","",'入力画面｜明細部'!H95)</f>
        <v/>
      </c>
      <c r="N110" s="162" t="str">
        <f>IF('入力画面｜明細部'!I95="","",'入力画面｜明細部'!I95)</f>
        <v/>
      </c>
      <c r="O110" s="162"/>
      <c r="P110" s="162"/>
      <c r="Q110" s="162"/>
      <c r="R110" s="162"/>
      <c r="S110" s="162"/>
      <c r="T110" s="162"/>
      <c r="U110" s="162"/>
      <c r="V110" s="162"/>
      <c r="W110" s="162" t="str">
        <f>IF('入力画面｜明細部'!O95="","",'入力画面｜明細部'!O95)</f>
        <v/>
      </c>
      <c r="X110" s="162"/>
      <c r="Y110" s="162"/>
      <c r="Z110" s="162"/>
      <c r="AA110" s="162"/>
      <c r="AB110" s="162"/>
      <c r="AC110" s="162"/>
      <c r="AD110" s="162"/>
      <c r="AE110" s="162"/>
      <c r="AF110" s="162"/>
      <c r="AG110" s="162"/>
      <c r="AH110" s="162"/>
      <c r="AI110" s="162"/>
      <c r="AJ110" s="162"/>
      <c r="AK110" s="162"/>
      <c r="AL110" s="162"/>
      <c r="AM110" s="159" t="str">
        <f>IF('入力画面｜明細部'!W95="","",'入力画面｜明細部'!W95)</f>
        <v/>
      </c>
      <c r="AN110" s="160"/>
      <c r="AO110" s="160"/>
      <c r="AP110" s="160"/>
      <c r="AQ110" s="160"/>
      <c r="AR110" s="161"/>
      <c r="AS110" s="163" t="str">
        <f>IF('入力画面｜明細部'!AA95="","",'入力画面｜明細部'!AA95)</f>
        <v/>
      </c>
      <c r="AT110" s="164"/>
      <c r="AU110" s="164"/>
      <c r="AV110" s="165"/>
      <c r="AW110" s="166" t="str">
        <f>IF('入力画面｜明細部'!AE95="","",'入力画面｜明細部'!AE95)</f>
        <v/>
      </c>
      <c r="AX110" s="167"/>
      <c r="AY110" s="167"/>
      <c r="AZ110" s="168"/>
      <c r="BA110" s="163" t="str">
        <f>IF('入力画面｜明細部'!AH95="","",'入力画面｜明細部'!AH95)</f>
        <v/>
      </c>
      <c r="BB110" s="164"/>
      <c r="BC110" s="164"/>
      <c r="BD110" s="164"/>
      <c r="BE110" s="165"/>
      <c r="BF110" s="34" t="str">
        <f>IF('入力画面｜明細部'!AL95="","",'入力画面｜明細部'!AL95)</f>
        <v/>
      </c>
      <c r="BG110" s="22" t="str">
        <f>IF(1 &lt;= 9-LEN('入力画面｜明細部'!$AM95), "", MID('入力画面｜明細部'!$AM95, 1-(9-LEN('入力画面｜明細部'!$AM95)), 1))</f>
        <v/>
      </c>
      <c r="BH110" s="23" t="str">
        <f>IF(2 &lt;= 9-LEN('入力画面｜明細部'!$AM95), "", MID('入力画面｜明細部'!$AM95, 2-(9-LEN('入力画面｜明細部'!$AM95)), 1))</f>
        <v/>
      </c>
      <c r="BI110" s="24" t="str">
        <f>IF(3 &lt;= 9-LEN('入力画面｜明細部'!$AM95), "", MID('入力画面｜明細部'!$AM95, 3-(9-LEN('入力画面｜明細部'!$AM95)), 1))</f>
        <v/>
      </c>
      <c r="BJ110" s="21" t="str">
        <f>IF(4 &lt;= 9-LEN('入力画面｜明細部'!$AM95), "", MID('入力画面｜明細部'!$AM95, 4-(9-LEN('入力画面｜明細部'!$AM95)), 1))</f>
        <v/>
      </c>
      <c r="BK110" s="23" t="str">
        <f>IF(5 &lt;= 9-LEN('入力画面｜明細部'!$AM95), "", MID('入力画面｜明細部'!$AM95, 5-(9-LEN('入力画面｜明細部'!$AM95)), 1))</f>
        <v/>
      </c>
      <c r="BL110" s="24" t="str">
        <f>IF(6 &lt;= 9-LEN('入力画面｜明細部'!$AM95), "", MID('入力画面｜明細部'!$AM95, 6-(9-LEN('入力画面｜明細部'!$AM95)), 1))</f>
        <v/>
      </c>
      <c r="BM110" s="21" t="str">
        <f>IF(7 &lt;= 9-LEN('入力画面｜明細部'!$AM95), "", MID('入力画面｜明細部'!$AM95, 7-(9-LEN('入力画面｜明細部'!$AM95)), 1))</f>
        <v/>
      </c>
      <c r="BN110" s="23" t="str">
        <f>IF(8 &lt;= 9-LEN('入力画面｜明細部'!$AM95), "", MID('入力画面｜明細部'!$AM95, 8-(9-LEN('入力画面｜明細部'!$AM95)), 1))</f>
        <v/>
      </c>
      <c r="BO110" s="25" t="str">
        <f>IF(9 &lt;= 9-LEN('入力画面｜明細部'!$AM95), "", MID('入力画面｜明細部'!$AM95, 9-(9-LEN('入力画面｜明細部'!$AM95)), 1))</f>
        <v/>
      </c>
      <c r="BP110" s="14"/>
      <c r="BQ110" s="15"/>
      <c r="BR110" s="16"/>
      <c r="BS110" s="17"/>
      <c r="BT110" s="15"/>
      <c r="BU110" s="16"/>
      <c r="BV110" s="17"/>
      <c r="BW110" s="15"/>
      <c r="BX110" s="18"/>
      <c r="BY110" s="96"/>
      <c r="BZ110" s="96"/>
    </row>
    <row r="111" spans="1:78" s="13" customFormat="1" ht="22.05" customHeight="1" x14ac:dyDescent="0.45">
      <c r="A111"/>
      <c r="B111" s="36" t="str">
        <f>IF(1 &lt;= 9-LEN('入力画面｜明細部'!$B96), "", MID('入力画面｜明細部'!$B96, 1-(9-LEN('入力画面｜明細部'!$B96)), 1))</f>
        <v/>
      </c>
      <c r="C111" s="37" t="str">
        <f>IF(2 &lt;= 9-LEN('入力画面｜明細部'!$B96), "", MID('入力画面｜明細部'!$B96, 2-(9-LEN('入力画面｜明細部'!$B96)), 1))</f>
        <v/>
      </c>
      <c r="D111" s="37" t="str">
        <f>IF(3 &lt;= 9-LEN('入力画面｜明細部'!$B96), "", MID('入力画面｜明細部'!$B96, 3-(9-LEN('入力画面｜明細部'!$B96)), 1))</f>
        <v/>
      </c>
      <c r="E111" s="37" t="str">
        <f>IF(4 &lt;= 9-LEN('入力画面｜明細部'!$B96), "", MID('入力画面｜明細部'!$B96, 4-(9-LEN('入力画面｜明細部'!$B96)), 1))</f>
        <v/>
      </c>
      <c r="F111" s="37" t="str">
        <f>IF(5 &lt;= 9-LEN('入力画面｜明細部'!$B96), "", MID('入力画面｜明細部'!$B96, 5-(9-LEN('入力画面｜明細部'!$B96)), 1))</f>
        <v/>
      </c>
      <c r="G111" s="37" t="str">
        <f>IF(6 &lt;= 9-LEN('入力画面｜明細部'!$B96), "", MID('入力画面｜明細部'!$B96, 6-(9-LEN('入力画面｜明細部'!$B96)), 1))</f>
        <v/>
      </c>
      <c r="H111" s="37" t="str">
        <f>IF(7 &lt;= 9-LEN('入力画面｜明細部'!$B96), "", MID('入力画面｜明細部'!$B96, 7-(9-LEN('入力画面｜明細部'!$B96)), 1))</f>
        <v/>
      </c>
      <c r="I111" s="37" t="str">
        <f>IF(8 &lt;= 9-LEN('入力画面｜明細部'!$B96), "", MID('入力画面｜明細部'!$B96, 8-(9-LEN('入力画面｜明細部'!$B96)), 1))</f>
        <v/>
      </c>
      <c r="J111" s="38" t="str">
        <f>IF(9 &lt;= 9-LEN('入力画面｜明細部'!$B96), "", MID('入力画面｜明細部'!$B96, 9-(9-LEN('入力画面｜明細部'!$B96)), 1))</f>
        <v/>
      </c>
      <c r="K111" s="39" t="str">
        <f>IF('入力画面｜明細部'!F96="","",'入力画面｜明細部'!F96)</f>
        <v/>
      </c>
      <c r="L111" s="30" t="str">
        <f>IF('入力画面｜明細部'!G96="","",'入力画面｜明細部'!G96)</f>
        <v/>
      </c>
      <c r="M111" s="30" t="str">
        <f>IF('入力画面｜明細部'!H96="","",'入力画面｜明細部'!H96)</f>
        <v/>
      </c>
      <c r="N111" s="162" t="str">
        <f>IF('入力画面｜明細部'!I96="","",'入力画面｜明細部'!I96)</f>
        <v/>
      </c>
      <c r="O111" s="162"/>
      <c r="P111" s="162"/>
      <c r="Q111" s="162"/>
      <c r="R111" s="162"/>
      <c r="S111" s="162"/>
      <c r="T111" s="162"/>
      <c r="U111" s="162"/>
      <c r="V111" s="162"/>
      <c r="W111" s="162" t="str">
        <f>IF('入力画面｜明細部'!O96="","",'入力画面｜明細部'!O96)</f>
        <v/>
      </c>
      <c r="X111" s="162"/>
      <c r="Y111" s="162"/>
      <c r="Z111" s="162"/>
      <c r="AA111" s="162"/>
      <c r="AB111" s="162"/>
      <c r="AC111" s="162"/>
      <c r="AD111" s="162"/>
      <c r="AE111" s="162"/>
      <c r="AF111" s="162"/>
      <c r="AG111" s="162"/>
      <c r="AH111" s="162"/>
      <c r="AI111" s="162"/>
      <c r="AJ111" s="162"/>
      <c r="AK111" s="162"/>
      <c r="AL111" s="162"/>
      <c r="AM111" s="159" t="str">
        <f>IF('入力画面｜明細部'!W96="","",'入力画面｜明細部'!W96)</f>
        <v/>
      </c>
      <c r="AN111" s="160"/>
      <c r="AO111" s="160"/>
      <c r="AP111" s="160"/>
      <c r="AQ111" s="160"/>
      <c r="AR111" s="161"/>
      <c r="AS111" s="163" t="str">
        <f>IF('入力画面｜明細部'!AA96="","",'入力画面｜明細部'!AA96)</f>
        <v/>
      </c>
      <c r="AT111" s="164"/>
      <c r="AU111" s="164"/>
      <c r="AV111" s="165"/>
      <c r="AW111" s="166" t="str">
        <f>IF('入力画面｜明細部'!AE96="","",'入力画面｜明細部'!AE96)</f>
        <v/>
      </c>
      <c r="AX111" s="167"/>
      <c r="AY111" s="167"/>
      <c r="AZ111" s="168"/>
      <c r="BA111" s="163" t="str">
        <f>IF('入力画面｜明細部'!AH96="","",'入力画面｜明細部'!AH96)</f>
        <v/>
      </c>
      <c r="BB111" s="164"/>
      <c r="BC111" s="164"/>
      <c r="BD111" s="164"/>
      <c r="BE111" s="165"/>
      <c r="BF111" s="34" t="str">
        <f>IF('入力画面｜明細部'!AL96="","",'入力画面｜明細部'!AL96)</f>
        <v/>
      </c>
      <c r="BG111" s="22" t="str">
        <f>IF(1 &lt;= 9-LEN('入力画面｜明細部'!$AM96), "", MID('入力画面｜明細部'!$AM96, 1-(9-LEN('入力画面｜明細部'!$AM96)), 1))</f>
        <v/>
      </c>
      <c r="BH111" s="23" t="str">
        <f>IF(2 &lt;= 9-LEN('入力画面｜明細部'!$AM96), "", MID('入力画面｜明細部'!$AM96, 2-(9-LEN('入力画面｜明細部'!$AM96)), 1))</f>
        <v/>
      </c>
      <c r="BI111" s="24" t="str">
        <f>IF(3 &lt;= 9-LEN('入力画面｜明細部'!$AM96), "", MID('入力画面｜明細部'!$AM96, 3-(9-LEN('入力画面｜明細部'!$AM96)), 1))</f>
        <v/>
      </c>
      <c r="BJ111" s="21" t="str">
        <f>IF(4 &lt;= 9-LEN('入力画面｜明細部'!$AM96), "", MID('入力画面｜明細部'!$AM96, 4-(9-LEN('入力画面｜明細部'!$AM96)), 1))</f>
        <v/>
      </c>
      <c r="BK111" s="23" t="str">
        <f>IF(5 &lt;= 9-LEN('入力画面｜明細部'!$AM96), "", MID('入力画面｜明細部'!$AM96, 5-(9-LEN('入力画面｜明細部'!$AM96)), 1))</f>
        <v/>
      </c>
      <c r="BL111" s="24" t="str">
        <f>IF(6 &lt;= 9-LEN('入力画面｜明細部'!$AM96), "", MID('入力画面｜明細部'!$AM96, 6-(9-LEN('入力画面｜明細部'!$AM96)), 1))</f>
        <v/>
      </c>
      <c r="BM111" s="21" t="str">
        <f>IF(7 &lt;= 9-LEN('入力画面｜明細部'!$AM96), "", MID('入力画面｜明細部'!$AM96, 7-(9-LEN('入力画面｜明細部'!$AM96)), 1))</f>
        <v/>
      </c>
      <c r="BN111" s="23" t="str">
        <f>IF(8 &lt;= 9-LEN('入力画面｜明細部'!$AM96), "", MID('入力画面｜明細部'!$AM96, 8-(9-LEN('入力画面｜明細部'!$AM96)), 1))</f>
        <v/>
      </c>
      <c r="BO111" s="25" t="str">
        <f>IF(9 &lt;= 9-LEN('入力画面｜明細部'!$AM96), "", MID('入力画面｜明細部'!$AM96, 9-(9-LEN('入力画面｜明細部'!$AM96)), 1))</f>
        <v/>
      </c>
      <c r="BP111" s="14"/>
      <c r="BQ111" s="15"/>
      <c r="BR111" s="16"/>
      <c r="BS111" s="17"/>
      <c r="BT111" s="15"/>
      <c r="BU111" s="16"/>
      <c r="BV111" s="17"/>
      <c r="BW111" s="15"/>
      <c r="BX111" s="18"/>
      <c r="BY111" s="96"/>
      <c r="BZ111" s="96"/>
    </row>
    <row r="112" spans="1:78" s="13" customFormat="1" ht="22.05" customHeight="1" x14ac:dyDescent="0.45">
      <c r="A112"/>
      <c r="B112" s="36" t="str">
        <f>IF(1 &lt;= 9-LEN('入力画面｜明細部'!$B97), "", MID('入力画面｜明細部'!$B97, 1-(9-LEN('入力画面｜明細部'!$B97)), 1))</f>
        <v/>
      </c>
      <c r="C112" s="37" t="str">
        <f>IF(2 &lt;= 9-LEN('入力画面｜明細部'!$B97), "", MID('入力画面｜明細部'!$B97, 2-(9-LEN('入力画面｜明細部'!$B97)), 1))</f>
        <v/>
      </c>
      <c r="D112" s="37" t="str">
        <f>IF(3 &lt;= 9-LEN('入力画面｜明細部'!$B97), "", MID('入力画面｜明細部'!$B97, 3-(9-LEN('入力画面｜明細部'!$B97)), 1))</f>
        <v/>
      </c>
      <c r="E112" s="37" t="str">
        <f>IF(4 &lt;= 9-LEN('入力画面｜明細部'!$B97), "", MID('入力画面｜明細部'!$B97, 4-(9-LEN('入力画面｜明細部'!$B97)), 1))</f>
        <v/>
      </c>
      <c r="F112" s="37" t="str">
        <f>IF(5 &lt;= 9-LEN('入力画面｜明細部'!$B97), "", MID('入力画面｜明細部'!$B97, 5-(9-LEN('入力画面｜明細部'!$B97)), 1))</f>
        <v/>
      </c>
      <c r="G112" s="37" t="str">
        <f>IF(6 &lt;= 9-LEN('入力画面｜明細部'!$B97), "", MID('入力画面｜明細部'!$B97, 6-(9-LEN('入力画面｜明細部'!$B97)), 1))</f>
        <v/>
      </c>
      <c r="H112" s="37" t="str">
        <f>IF(7 &lt;= 9-LEN('入力画面｜明細部'!$B97), "", MID('入力画面｜明細部'!$B97, 7-(9-LEN('入力画面｜明細部'!$B97)), 1))</f>
        <v/>
      </c>
      <c r="I112" s="37" t="str">
        <f>IF(8 &lt;= 9-LEN('入力画面｜明細部'!$B97), "", MID('入力画面｜明細部'!$B97, 8-(9-LEN('入力画面｜明細部'!$B97)), 1))</f>
        <v/>
      </c>
      <c r="J112" s="38" t="str">
        <f>IF(9 &lt;= 9-LEN('入力画面｜明細部'!$B97), "", MID('入力画面｜明細部'!$B97, 9-(9-LEN('入力画面｜明細部'!$B97)), 1))</f>
        <v/>
      </c>
      <c r="K112" s="39" t="str">
        <f>IF('入力画面｜明細部'!F97="","",'入力画面｜明細部'!F97)</f>
        <v/>
      </c>
      <c r="L112" s="30" t="str">
        <f>IF('入力画面｜明細部'!G97="","",'入力画面｜明細部'!G97)</f>
        <v/>
      </c>
      <c r="M112" s="30" t="str">
        <f>IF('入力画面｜明細部'!H97="","",'入力画面｜明細部'!H97)</f>
        <v/>
      </c>
      <c r="N112" s="162" t="str">
        <f>IF('入力画面｜明細部'!I97="","",'入力画面｜明細部'!I97)</f>
        <v/>
      </c>
      <c r="O112" s="162"/>
      <c r="P112" s="162"/>
      <c r="Q112" s="162"/>
      <c r="R112" s="162"/>
      <c r="S112" s="162"/>
      <c r="T112" s="162"/>
      <c r="U112" s="162"/>
      <c r="V112" s="162"/>
      <c r="W112" s="162" t="str">
        <f>IF('入力画面｜明細部'!O97="","",'入力画面｜明細部'!O97)</f>
        <v/>
      </c>
      <c r="X112" s="162"/>
      <c r="Y112" s="162"/>
      <c r="Z112" s="162"/>
      <c r="AA112" s="162"/>
      <c r="AB112" s="162"/>
      <c r="AC112" s="162"/>
      <c r="AD112" s="162"/>
      <c r="AE112" s="162"/>
      <c r="AF112" s="162"/>
      <c r="AG112" s="162"/>
      <c r="AH112" s="162"/>
      <c r="AI112" s="162"/>
      <c r="AJ112" s="162"/>
      <c r="AK112" s="162"/>
      <c r="AL112" s="162"/>
      <c r="AM112" s="159" t="str">
        <f>IF('入力画面｜明細部'!W97="","",'入力画面｜明細部'!W97)</f>
        <v/>
      </c>
      <c r="AN112" s="160"/>
      <c r="AO112" s="160"/>
      <c r="AP112" s="160"/>
      <c r="AQ112" s="160"/>
      <c r="AR112" s="161"/>
      <c r="AS112" s="163" t="str">
        <f>IF('入力画面｜明細部'!AA97="","",'入力画面｜明細部'!AA97)</f>
        <v/>
      </c>
      <c r="AT112" s="164"/>
      <c r="AU112" s="164"/>
      <c r="AV112" s="165"/>
      <c r="AW112" s="166" t="str">
        <f>IF('入力画面｜明細部'!AE97="","",'入力画面｜明細部'!AE97)</f>
        <v/>
      </c>
      <c r="AX112" s="167"/>
      <c r="AY112" s="167"/>
      <c r="AZ112" s="168"/>
      <c r="BA112" s="163" t="str">
        <f>IF('入力画面｜明細部'!AH97="","",'入力画面｜明細部'!AH97)</f>
        <v/>
      </c>
      <c r="BB112" s="164"/>
      <c r="BC112" s="164"/>
      <c r="BD112" s="164"/>
      <c r="BE112" s="165"/>
      <c r="BF112" s="34" t="str">
        <f>IF('入力画面｜明細部'!AL97="","",'入力画面｜明細部'!AL97)</f>
        <v/>
      </c>
      <c r="BG112" s="22" t="str">
        <f>IF(1 &lt;= 9-LEN('入力画面｜明細部'!$AM97), "", MID('入力画面｜明細部'!$AM97, 1-(9-LEN('入力画面｜明細部'!$AM97)), 1))</f>
        <v/>
      </c>
      <c r="BH112" s="23" t="str">
        <f>IF(2 &lt;= 9-LEN('入力画面｜明細部'!$AM97), "", MID('入力画面｜明細部'!$AM97, 2-(9-LEN('入力画面｜明細部'!$AM97)), 1))</f>
        <v/>
      </c>
      <c r="BI112" s="24" t="str">
        <f>IF(3 &lt;= 9-LEN('入力画面｜明細部'!$AM97), "", MID('入力画面｜明細部'!$AM97, 3-(9-LEN('入力画面｜明細部'!$AM97)), 1))</f>
        <v/>
      </c>
      <c r="BJ112" s="21" t="str">
        <f>IF(4 &lt;= 9-LEN('入力画面｜明細部'!$AM97), "", MID('入力画面｜明細部'!$AM97, 4-(9-LEN('入力画面｜明細部'!$AM97)), 1))</f>
        <v/>
      </c>
      <c r="BK112" s="23" t="str">
        <f>IF(5 &lt;= 9-LEN('入力画面｜明細部'!$AM97), "", MID('入力画面｜明細部'!$AM97, 5-(9-LEN('入力画面｜明細部'!$AM97)), 1))</f>
        <v/>
      </c>
      <c r="BL112" s="24" t="str">
        <f>IF(6 &lt;= 9-LEN('入力画面｜明細部'!$AM97), "", MID('入力画面｜明細部'!$AM97, 6-(9-LEN('入力画面｜明細部'!$AM97)), 1))</f>
        <v/>
      </c>
      <c r="BM112" s="21" t="str">
        <f>IF(7 &lt;= 9-LEN('入力画面｜明細部'!$AM97), "", MID('入力画面｜明細部'!$AM97, 7-(9-LEN('入力画面｜明細部'!$AM97)), 1))</f>
        <v/>
      </c>
      <c r="BN112" s="23" t="str">
        <f>IF(8 &lt;= 9-LEN('入力画面｜明細部'!$AM97), "", MID('入力画面｜明細部'!$AM97, 8-(9-LEN('入力画面｜明細部'!$AM97)), 1))</f>
        <v/>
      </c>
      <c r="BO112" s="25" t="str">
        <f>IF(9 &lt;= 9-LEN('入力画面｜明細部'!$AM97), "", MID('入力画面｜明細部'!$AM97, 9-(9-LEN('入力画面｜明細部'!$AM97)), 1))</f>
        <v/>
      </c>
      <c r="BP112" s="14"/>
      <c r="BQ112" s="15"/>
      <c r="BR112" s="16"/>
      <c r="BS112" s="17"/>
      <c r="BT112" s="15"/>
      <c r="BU112" s="16"/>
      <c r="BV112" s="17"/>
      <c r="BW112" s="15"/>
      <c r="BX112" s="18"/>
      <c r="BY112" s="96"/>
      <c r="BZ112" s="96"/>
    </row>
    <row r="113" spans="1:78" s="13" customFormat="1" ht="22.05" customHeight="1" x14ac:dyDescent="0.45">
      <c r="A113"/>
      <c r="B113" s="36" t="str">
        <f>IF(1 &lt;= 9-LEN('入力画面｜明細部'!$B98), "", MID('入力画面｜明細部'!$B98, 1-(9-LEN('入力画面｜明細部'!$B98)), 1))</f>
        <v/>
      </c>
      <c r="C113" s="37" t="str">
        <f>IF(2 &lt;= 9-LEN('入力画面｜明細部'!$B98), "", MID('入力画面｜明細部'!$B98, 2-(9-LEN('入力画面｜明細部'!$B98)), 1))</f>
        <v/>
      </c>
      <c r="D113" s="37" t="str">
        <f>IF(3 &lt;= 9-LEN('入力画面｜明細部'!$B98), "", MID('入力画面｜明細部'!$B98, 3-(9-LEN('入力画面｜明細部'!$B98)), 1))</f>
        <v/>
      </c>
      <c r="E113" s="37" t="str">
        <f>IF(4 &lt;= 9-LEN('入力画面｜明細部'!$B98), "", MID('入力画面｜明細部'!$B98, 4-(9-LEN('入力画面｜明細部'!$B98)), 1))</f>
        <v/>
      </c>
      <c r="F113" s="37" t="str">
        <f>IF(5 &lt;= 9-LEN('入力画面｜明細部'!$B98), "", MID('入力画面｜明細部'!$B98, 5-(9-LEN('入力画面｜明細部'!$B98)), 1))</f>
        <v/>
      </c>
      <c r="G113" s="37" t="str">
        <f>IF(6 &lt;= 9-LEN('入力画面｜明細部'!$B98), "", MID('入力画面｜明細部'!$B98, 6-(9-LEN('入力画面｜明細部'!$B98)), 1))</f>
        <v/>
      </c>
      <c r="H113" s="37" t="str">
        <f>IF(7 &lt;= 9-LEN('入力画面｜明細部'!$B98), "", MID('入力画面｜明細部'!$B98, 7-(9-LEN('入力画面｜明細部'!$B98)), 1))</f>
        <v/>
      </c>
      <c r="I113" s="37" t="str">
        <f>IF(8 &lt;= 9-LEN('入力画面｜明細部'!$B98), "", MID('入力画面｜明細部'!$B98, 8-(9-LEN('入力画面｜明細部'!$B98)), 1))</f>
        <v/>
      </c>
      <c r="J113" s="38" t="str">
        <f>IF(9 &lt;= 9-LEN('入力画面｜明細部'!$B98), "", MID('入力画面｜明細部'!$B98, 9-(9-LEN('入力画面｜明細部'!$B98)), 1))</f>
        <v/>
      </c>
      <c r="K113" s="39" t="str">
        <f>IF('入力画面｜明細部'!F98="","",'入力画面｜明細部'!F98)</f>
        <v/>
      </c>
      <c r="L113" s="30" t="str">
        <f>IF('入力画面｜明細部'!G98="","",'入力画面｜明細部'!G98)</f>
        <v/>
      </c>
      <c r="M113" s="30" t="str">
        <f>IF('入力画面｜明細部'!H98="","",'入力画面｜明細部'!H98)</f>
        <v/>
      </c>
      <c r="N113" s="162" t="str">
        <f>IF('入力画面｜明細部'!I98="","",'入力画面｜明細部'!I98)</f>
        <v/>
      </c>
      <c r="O113" s="162"/>
      <c r="P113" s="162"/>
      <c r="Q113" s="162"/>
      <c r="R113" s="162"/>
      <c r="S113" s="162"/>
      <c r="T113" s="162"/>
      <c r="U113" s="162"/>
      <c r="V113" s="162"/>
      <c r="W113" s="162" t="str">
        <f>IF('入力画面｜明細部'!O98="","",'入力画面｜明細部'!O98)</f>
        <v/>
      </c>
      <c r="X113" s="162"/>
      <c r="Y113" s="162"/>
      <c r="Z113" s="162"/>
      <c r="AA113" s="162"/>
      <c r="AB113" s="162"/>
      <c r="AC113" s="162"/>
      <c r="AD113" s="162"/>
      <c r="AE113" s="162"/>
      <c r="AF113" s="162"/>
      <c r="AG113" s="162"/>
      <c r="AH113" s="162"/>
      <c r="AI113" s="162"/>
      <c r="AJ113" s="162"/>
      <c r="AK113" s="162"/>
      <c r="AL113" s="162"/>
      <c r="AM113" s="159" t="str">
        <f>IF('入力画面｜明細部'!W98="","",'入力画面｜明細部'!W98)</f>
        <v/>
      </c>
      <c r="AN113" s="160"/>
      <c r="AO113" s="160"/>
      <c r="AP113" s="160"/>
      <c r="AQ113" s="160"/>
      <c r="AR113" s="161"/>
      <c r="AS113" s="163" t="str">
        <f>IF('入力画面｜明細部'!AA98="","",'入力画面｜明細部'!AA98)</f>
        <v/>
      </c>
      <c r="AT113" s="164"/>
      <c r="AU113" s="164"/>
      <c r="AV113" s="165"/>
      <c r="AW113" s="166" t="str">
        <f>IF('入力画面｜明細部'!AE98="","",'入力画面｜明細部'!AE98)</f>
        <v/>
      </c>
      <c r="AX113" s="167"/>
      <c r="AY113" s="167"/>
      <c r="AZ113" s="168"/>
      <c r="BA113" s="163" t="str">
        <f>IF('入力画面｜明細部'!AH98="","",'入力画面｜明細部'!AH98)</f>
        <v/>
      </c>
      <c r="BB113" s="164"/>
      <c r="BC113" s="164"/>
      <c r="BD113" s="164"/>
      <c r="BE113" s="165"/>
      <c r="BF113" s="34" t="str">
        <f>IF('入力画面｜明細部'!AL98="","",'入力画面｜明細部'!AL98)</f>
        <v/>
      </c>
      <c r="BG113" s="22" t="str">
        <f>IF(1 &lt;= 9-LEN('入力画面｜明細部'!$AM98), "", MID('入力画面｜明細部'!$AM98, 1-(9-LEN('入力画面｜明細部'!$AM98)), 1))</f>
        <v/>
      </c>
      <c r="BH113" s="23" t="str">
        <f>IF(2 &lt;= 9-LEN('入力画面｜明細部'!$AM98), "", MID('入力画面｜明細部'!$AM98, 2-(9-LEN('入力画面｜明細部'!$AM98)), 1))</f>
        <v/>
      </c>
      <c r="BI113" s="24" t="str">
        <f>IF(3 &lt;= 9-LEN('入力画面｜明細部'!$AM98), "", MID('入力画面｜明細部'!$AM98, 3-(9-LEN('入力画面｜明細部'!$AM98)), 1))</f>
        <v/>
      </c>
      <c r="BJ113" s="21" t="str">
        <f>IF(4 &lt;= 9-LEN('入力画面｜明細部'!$AM98), "", MID('入力画面｜明細部'!$AM98, 4-(9-LEN('入力画面｜明細部'!$AM98)), 1))</f>
        <v/>
      </c>
      <c r="BK113" s="23" t="str">
        <f>IF(5 &lt;= 9-LEN('入力画面｜明細部'!$AM98), "", MID('入力画面｜明細部'!$AM98, 5-(9-LEN('入力画面｜明細部'!$AM98)), 1))</f>
        <v/>
      </c>
      <c r="BL113" s="24" t="str">
        <f>IF(6 &lt;= 9-LEN('入力画面｜明細部'!$AM98), "", MID('入力画面｜明細部'!$AM98, 6-(9-LEN('入力画面｜明細部'!$AM98)), 1))</f>
        <v/>
      </c>
      <c r="BM113" s="21" t="str">
        <f>IF(7 &lt;= 9-LEN('入力画面｜明細部'!$AM98), "", MID('入力画面｜明細部'!$AM98, 7-(9-LEN('入力画面｜明細部'!$AM98)), 1))</f>
        <v/>
      </c>
      <c r="BN113" s="23" t="str">
        <f>IF(8 &lt;= 9-LEN('入力画面｜明細部'!$AM98), "", MID('入力画面｜明細部'!$AM98, 8-(9-LEN('入力画面｜明細部'!$AM98)), 1))</f>
        <v/>
      </c>
      <c r="BO113" s="25" t="str">
        <f>IF(9 &lt;= 9-LEN('入力画面｜明細部'!$AM98), "", MID('入力画面｜明細部'!$AM98, 9-(9-LEN('入力画面｜明細部'!$AM98)), 1))</f>
        <v/>
      </c>
      <c r="BP113" s="14"/>
      <c r="BQ113" s="15"/>
      <c r="BR113" s="16"/>
      <c r="BS113" s="17"/>
      <c r="BT113" s="15"/>
      <c r="BU113" s="16"/>
      <c r="BV113" s="17"/>
      <c r="BW113" s="15"/>
      <c r="BX113" s="18"/>
      <c r="BY113" s="96"/>
      <c r="BZ113" s="96"/>
    </row>
    <row r="114" spans="1:78" s="13" customFormat="1" ht="22.05" customHeight="1" x14ac:dyDescent="0.45">
      <c r="A114"/>
      <c r="B114" s="36" t="str">
        <f>IF(1 &lt;= 9-LEN('入力画面｜明細部'!$B99), "", MID('入力画面｜明細部'!$B99, 1-(9-LEN('入力画面｜明細部'!$B99)), 1))</f>
        <v/>
      </c>
      <c r="C114" s="37" t="str">
        <f>IF(2 &lt;= 9-LEN('入力画面｜明細部'!$B99), "", MID('入力画面｜明細部'!$B99, 2-(9-LEN('入力画面｜明細部'!$B99)), 1))</f>
        <v/>
      </c>
      <c r="D114" s="37" t="str">
        <f>IF(3 &lt;= 9-LEN('入力画面｜明細部'!$B99), "", MID('入力画面｜明細部'!$B99, 3-(9-LEN('入力画面｜明細部'!$B99)), 1))</f>
        <v/>
      </c>
      <c r="E114" s="37" t="str">
        <f>IF(4 &lt;= 9-LEN('入力画面｜明細部'!$B99), "", MID('入力画面｜明細部'!$B99, 4-(9-LEN('入力画面｜明細部'!$B99)), 1))</f>
        <v/>
      </c>
      <c r="F114" s="37" t="str">
        <f>IF(5 &lt;= 9-LEN('入力画面｜明細部'!$B99), "", MID('入力画面｜明細部'!$B99, 5-(9-LEN('入力画面｜明細部'!$B99)), 1))</f>
        <v/>
      </c>
      <c r="G114" s="37" t="str">
        <f>IF(6 &lt;= 9-LEN('入力画面｜明細部'!$B99), "", MID('入力画面｜明細部'!$B99, 6-(9-LEN('入力画面｜明細部'!$B99)), 1))</f>
        <v/>
      </c>
      <c r="H114" s="37" t="str">
        <f>IF(7 &lt;= 9-LEN('入力画面｜明細部'!$B99), "", MID('入力画面｜明細部'!$B99, 7-(9-LEN('入力画面｜明細部'!$B99)), 1))</f>
        <v/>
      </c>
      <c r="I114" s="37" t="str">
        <f>IF(8 &lt;= 9-LEN('入力画面｜明細部'!$B99), "", MID('入力画面｜明細部'!$B99, 8-(9-LEN('入力画面｜明細部'!$B99)), 1))</f>
        <v/>
      </c>
      <c r="J114" s="38" t="str">
        <f>IF(9 &lt;= 9-LEN('入力画面｜明細部'!$B99), "", MID('入力画面｜明細部'!$B99, 9-(9-LEN('入力画面｜明細部'!$B99)), 1))</f>
        <v/>
      </c>
      <c r="K114" s="39" t="str">
        <f>IF('入力画面｜明細部'!F99="","",'入力画面｜明細部'!F99)</f>
        <v/>
      </c>
      <c r="L114" s="30" t="str">
        <f>IF('入力画面｜明細部'!G99="","",'入力画面｜明細部'!G99)</f>
        <v/>
      </c>
      <c r="M114" s="30" t="str">
        <f>IF('入力画面｜明細部'!H99="","",'入力画面｜明細部'!H99)</f>
        <v/>
      </c>
      <c r="N114" s="162" t="str">
        <f>IF('入力画面｜明細部'!I99="","",'入力画面｜明細部'!I99)</f>
        <v/>
      </c>
      <c r="O114" s="162"/>
      <c r="P114" s="162"/>
      <c r="Q114" s="162"/>
      <c r="R114" s="162"/>
      <c r="S114" s="162"/>
      <c r="T114" s="162"/>
      <c r="U114" s="162"/>
      <c r="V114" s="162"/>
      <c r="W114" s="162" t="str">
        <f>IF('入力画面｜明細部'!O99="","",'入力画面｜明細部'!O99)</f>
        <v/>
      </c>
      <c r="X114" s="162"/>
      <c r="Y114" s="162"/>
      <c r="Z114" s="162"/>
      <c r="AA114" s="162"/>
      <c r="AB114" s="162"/>
      <c r="AC114" s="162"/>
      <c r="AD114" s="162"/>
      <c r="AE114" s="162"/>
      <c r="AF114" s="162"/>
      <c r="AG114" s="162"/>
      <c r="AH114" s="162"/>
      <c r="AI114" s="162"/>
      <c r="AJ114" s="162"/>
      <c r="AK114" s="162"/>
      <c r="AL114" s="162"/>
      <c r="AM114" s="159" t="str">
        <f>IF('入力画面｜明細部'!W99="","",'入力画面｜明細部'!W99)</f>
        <v/>
      </c>
      <c r="AN114" s="160"/>
      <c r="AO114" s="160"/>
      <c r="AP114" s="160"/>
      <c r="AQ114" s="160"/>
      <c r="AR114" s="161"/>
      <c r="AS114" s="163" t="str">
        <f>IF('入力画面｜明細部'!AA99="","",'入力画面｜明細部'!AA99)</f>
        <v/>
      </c>
      <c r="AT114" s="164"/>
      <c r="AU114" s="164"/>
      <c r="AV114" s="165"/>
      <c r="AW114" s="166" t="str">
        <f>IF('入力画面｜明細部'!AE99="","",'入力画面｜明細部'!AE99)</f>
        <v/>
      </c>
      <c r="AX114" s="167"/>
      <c r="AY114" s="167"/>
      <c r="AZ114" s="168"/>
      <c r="BA114" s="163" t="str">
        <f>IF('入力画面｜明細部'!AH99="","",'入力画面｜明細部'!AH99)</f>
        <v/>
      </c>
      <c r="BB114" s="164"/>
      <c r="BC114" s="164"/>
      <c r="BD114" s="164"/>
      <c r="BE114" s="165"/>
      <c r="BF114" s="34" t="str">
        <f>IF('入力画面｜明細部'!AL99="","",'入力画面｜明細部'!AL99)</f>
        <v/>
      </c>
      <c r="BG114" s="22" t="str">
        <f>IF(1 &lt;= 9-LEN('入力画面｜明細部'!$AM99), "", MID('入力画面｜明細部'!$AM99, 1-(9-LEN('入力画面｜明細部'!$AM99)), 1))</f>
        <v/>
      </c>
      <c r="BH114" s="23" t="str">
        <f>IF(2 &lt;= 9-LEN('入力画面｜明細部'!$AM99), "", MID('入力画面｜明細部'!$AM99, 2-(9-LEN('入力画面｜明細部'!$AM99)), 1))</f>
        <v/>
      </c>
      <c r="BI114" s="24" t="str">
        <f>IF(3 &lt;= 9-LEN('入力画面｜明細部'!$AM99), "", MID('入力画面｜明細部'!$AM99, 3-(9-LEN('入力画面｜明細部'!$AM99)), 1))</f>
        <v/>
      </c>
      <c r="BJ114" s="21" t="str">
        <f>IF(4 &lt;= 9-LEN('入力画面｜明細部'!$AM99), "", MID('入力画面｜明細部'!$AM99, 4-(9-LEN('入力画面｜明細部'!$AM99)), 1))</f>
        <v/>
      </c>
      <c r="BK114" s="23" t="str">
        <f>IF(5 &lt;= 9-LEN('入力画面｜明細部'!$AM99), "", MID('入力画面｜明細部'!$AM99, 5-(9-LEN('入力画面｜明細部'!$AM99)), 1))</f>
        <v/>
      </c>
      <c r="BL114" s="24" t="str">
        <f>IF(6 &lt;= 9-LEN('入力画面｜明細部'!$AM99), "", MID('入力画面｜明細部'!$AM99, 6-(9-LEN('入力画面｜明細部'!$AM99)), 1))</f>
        <v/>
      </c>
      <c r="BM114" s="21" t="str">
        <f>IF(7 &lt;= 9-LEN('入力画面｜明細部'!$AM99), "", MID('入力画面｜明細部'!$AM99, 7-(9-LEN('入力画面｜明細部'!$AM99)), 1))</f>
        <v/>
      </c>
      <c r="BN114" s="23" t="str">
        <f>IF(8 &lt;= 9-LEN('入力画面｜明細部'!$AM99), "", MID('入力画面｜明細部'!$AM99, 8-(9-LEN('入力画面｜明細部'!$AM99)), 1))</f>
        <v/>
      </c>
      <c r="BO114" s="25" t="str">
        <f>IF(9 &lt;= 9-LEN('入力画面｜明細部'!$AM99), "", MID('入力画面｜明細部'!$AM99, 9-(9-LEN('入力画面｜明細部'!$AM99)), 1))</f>
        <v/>
      </c>
      <c r="BP114" s="14"/>
      <c r="BQ114" s="15"/>
      <c r="BR114" s="16"/>
      <c r="BS114" s="17"/>
      <c r="BT114" s="15"/>
      <c r="BU114" s="16"/>
      <c r="BV114" s="17"/>
      <c r="BW114" s="15"/>
      <c r="BX114" s="18"/>
      <c r="BY114" s="96"/>
      <c r="BZ114" s="96"/>
    </row>
    <row r="115" spans="1:78" s="13" customFormat="1" ht="22.05" customHeight="1" x14ac:dyDescent="0.45">
      <c r="A115"/>
      <c r="B115" s="36" t="str">
        <f>IF(1 &lt;= 9-LEN('入力画面｜明細部'!$B100), "", MID('入力画面｜明細部'!$B100, 1-(9-LEN('入力画面｜明細部'!$B100)), 1))</f>
        <v/>
      </c>
      <c r="C115" s="37" t="str">
        <f>IF(2 &lt;= 9-LEN('入力画面｜明細部'!$B100), "", MID('入力画面｜明細部'!$B100, 2-(9-LEN('入力画面｜明細部'!$B100)), 1))</f>
        <v/>
      </c>
      <c r="D115" s="37" t="str">
        <f>IF(3 &lt;= 9-LEN('入力画面｜明細部'!$B100), "", MID('入力画面｜明細部'!$B100, 3-(9-LEN('入力画面｜明細部'!$B100)), 1))</f>
        <v/>
      </c>
      <c r="E115" s="37" t="str">
        <f>IF(4 &lt;= 9-LEN('入力画面｜明細部'!$B100), "", MID('入力画面｜明細部'!$B100, 4-(9-LEN('入力画面｜明細部'!$B100)), 1))</f>
        <v/>
      </c>
      <c r="F115" s="37" t="str">
        <f>IF(5 &lt;= 9-LEN('入力画面｜明細部'!$B100), "", MID('入力画面｜明細部'!$B100, 5-(9-LEN('入力画面｜明細部'!$B100)), 1))</f>
        <v/>
      </c>
      <c r="G115" s="37" t="str">
        <f>IF(6 &lt;= 9-LEN('入力画面｜明細部'!$B100), "", MID('入力画面｜明細部'!$B100, 6-(9-LEN('入力画面｜明細部'!$B100)), 1))</f>
        <v/>
      </c>
      <c r="H115" s="37" t="str">
        <f>IF(7 &lt;= 9-LEN('入力画面｜明細部'!$B100), "", MID('入力画面｜明細部'!$B100, 7-(9-LEN('入力画面｜明細部'!$B100)), 1))</f>
        <v/>
      </c>
      <c r="I115" s="37" t="str">
        <f>IF(8 &lt;= 9-LEN('入力画面｜明細部'!$B100), "", MID('入力画面｜明細部'!$B100, 8-(9-LEN('入力画面｜明細部'!$B100)), 1))</f>
        <v/>
      </c>
      <c r="J115" s="38" t="str">
        <f>IF(9 &lt;= 9-LEN('入力画面｜明細部'!$B100), "", MID('入力画面｜明細部'!$B100, 9-(9-LEN('入力画面｜明細部'!$B100)), 1))</f>
        <v/>
      </c>
      <c r="K115" s="39" t="str">
        <f>IF('入力画面｜明細部'!F100="","",'入力画面｜明細部'!F100)</f>
        <v/>
      </c>
      <c r="L115" s="30" t="str">
        <f>IF('入力画面｜明細部'!G100="","",'入力画面｜明細部'!G100)</f>
        <v/>
      </c>
      <c r="M115" s="30" t="str">
        <f>IF('入力画面｜明細部'!H100="","",'入力画面｜明細部'!H100)</f>
        <v/>
      </c>
      <c r="N115" s="162" t="str">
        <f>IF('入力画面｜明細部'!I100="","",'入力画面｜明細部'!I100)</f>
        <v/>
      </c>
      <c r="O115" s="162"/>
      <c r="P115" s="162"/>
      <c r="Q115" s="162"/>
      <c r="R115" s="162"/>
      <c r="S115" s="162"/>
      <c r="T115" s="162"/>
      <c r="U115" s="162"/>
      <c r="V115" s="162"/>
      <c r="W115" s="162" t="str">
        <f>IF('入力画面｜明細部'!O100="","",'入力画面｜明細部'!O100)</f>
        <v/>
      </c>
      <c r="X115" s="162"/>
      <c r="Y115" s="162"/>
      <c r="Z115" s="162"/>
      <c r="AA115" s="162"/>
      <c r="AB115" s="162"/>
      <c r="AC115" s="162"/>
      <c r="AD115" s="162"/>
      <c r="AE115" s="162"/>
      <c r="AF115" s="162"/>
      <c r="AG115" s="162"/>
      <c r="AH115" s="162"/>
      <c r="AI115" s="162"/>
      <c r="AJ115" s="162"/>
      <c r="AK115" s="162"/>
      <c r="AL115" s="162"/>
      <c r="AM115" s="159" t="str">
        <f>IF('入力画面｜明細部'!W100="","",'入力画面｜明細部'!W100)</f>
        <v/>
      </c>
      <c r="AN115" s="160"/>
      <c r="AO115" s="160"/>
      <c r="AP115" s="160"/>
      <c r="AQ115" s="160"/>
      <c r="AR115" s="161"/>
      <c r="AS115" s="163" t="str">
        <f>IF('入力画面｜明細部'!AA100="","",'入力画面｜明細部'!AA100)</f>
        <v/>
      </c>
      <c r="AT115" s="164"/>
      <c r="AU115" s="164"/>
      <c r="AV115" s="165"/>
      <c r="AW115" s="166" t="str">
        <f>IF('入力画面｜明細部'!AE100="","",'入力画面｜明細部'!AE100)</f>
        <v/>
      </c>
      <c r="AX115" s="167"/>
      <c r="AY115" s="167"/>
      <c r="AZ115" s="168"/>
      <c r="BA115" s="163" t="str">
        <f>IF('入力画面｜明細部'!AH100="","",'入力画面｜明細部'!AH100)</f>
        <v/>
      </c>
      <c r="BB115" s="164"/>
      <c r="BC115" s="164"/>
      <c r="BD115" s="164"/>
      <c r="BE115" s="165"/>
      <c r="BF115" s="34" t="str">
        <f>IF('入力画面｜明細部'!AL100="","",'入力画面｜明細部'!AL100)</f>
        <v/>
      </c>
      <c r="BG115" s="22" t="str">
        <f>IF(1 &lt;= 9-LEN('入力画面｜明細部'!$AM100), "", MID('入力画面｜明細部'!$AM100, 1-(9-LEN('入力画面｜明細部'!$AM100)), 1))</f>
        <v/>
      </c>
      <c r="BH115" s="23" t="str">
        <f>IF(2 &lt;= 9-LEN('入力画面｜明細部'!$AM100), "", MID('入力画面｜明細部'!$AM100, 2-(9-LEN('入力画面｜明細部'!$AM100)), 1))</f>
        <v/>
      </c>
      <c r="BI115" s="24" t="str">
        <f>IF(3 &lt;= 9-LEN('入力画面｜明細部'!$AM100), "", MID('入力画面｜明細部'!$AM100, 3-(9-LEN('入力画面｜明細部'!$AM100)), 1))</f>
        <v/>
      </c>
      <c r="BJ115" s="21" t="str">
        <f>IF(4 &lt;= 9-LEN('入力画面｜明細部'!$AM100), "", MID('入力画面｜明細部'!$AM100, 4-(9-LEN('入力画面｜明細部'!$AM100)), 1))</f>
        <v/>
      </c>
      <c r="BK115" s="23" t="str">
        <f>IF(5 &lt;= 9-LEN('入力画面｜明細部'!$AM100), "", MID('入力画面｜明細部'!$AM100, 5-(9-LEN('入力画面｜明細部'!$AM100)), 1))</f>
        <v/>
      </c>
      <c r="BL115" s="24" t="str">
        <f>IF(6 &lt;= 9-LEN('入力画面｜明細部'!$AM100), "", MID('入力画面｜明細部'!$AM100, 6-(9-LEN('入力画面｜明細部'!$AM100)), 1))</f>
        <v/>
      </c>
      <c r="BM115" s="21" t="str">
        <f>IF(7 &lt;= 9-LEN('入力画面｜明細部'!$AM100), "", MID('入力画面｜明細部'!$AM100, 7-(9-LEN('入力画面｜明細部'!$AM100)), 1))</f>
        <v/>
      </c>
      <c r="BN115" s="23" t="str">
        <f>IF(8 &lt;= 9-LEN('入力画面｜明細部'!$AM100), "", MID('入力画面｜明細部'!$AM100, 8-(9-LEN('入力画面｜明細部'!$AM100)), 1))</f>
        <v/>
      </c>
      <c r="BO115" s="25" t="str">
        <f>IF(9 &lt;= 9-LEN('入力画面｜明細部'!$AM100), "", MID('入力画面｜明細部'!$AM100, 9-(9-LEN('入力画面｜明細部'!$AM100)), 1))</f>
        <v/>
      </c>
      <c r="BP115" s="14"/>
      <c r="BQ115" s="15"/>
      <c r="BR115" s="16"/>
      <c r="BS115" s="17"/>
      <c r="BT115" s="15"/>
      <c r="BU115" s="16"/>
      <c r="BV115" s="17"/>
      <c r="BW115" s="15"/>
      <c r="BX115" s="18"/>
      <c r="BY115" s="96"/>
      <c r="BZ115" s="96"/>
    </row>
    <row r="116" spans="1:78" s="13" customFormat="1" ht="22.05" customHeight="1" x14ac:dyDescent="0.45">
      <c r="A116"/>
      <c r="B116" s="36" t="str">
        <f>IF(1 &lt;= 9-LEN('入力画面｜明細部'!$B101), "", MID('入力画面｜明細部'!$B101, 1-(9-LEN('入力画面｜明細部'!$B101)), 1))</f>
        <v/>
      </c>
      <c r="C116" s="37" t="str">
        <f>IF(2 &lt;= 9-LEN('入力画面｜明細部'!$B101), "", MID('入力画面｜明細部'!$B101, 2-(9-LEN('入力画面｜明細部'!$B101)), 1))</f>
        <v/>
      </c>
      <c r="D116" s="37" t="str">
        <f>IF(3 &lt;= 9-LEN('入力画面｜明細部'!$B101), "", MID('入力画面｜明細部'!$B101, 3-(9-LEN('入力画面｜明細部'!$B101)), 1))</f>
        <v/>
      </c>
      <c r="E116" s="37" t="str">
        <f>IF(4 &lt;= 9-LEN('入力画面｜明細部'!$B101), "", MID('入力画面｜明細部'!$B101, 4-(9-LEN('入力画面｜明細部'!$B101)), 1))</f>
        <v/>
      </c>
      <c r="F116" s="37" t="str">
        <f>IF(5 &lt;= 9-LEN('入力画面｜明細部'!$B101), "", MID('入力画面｜明細部'!$B101, 5-(9-LEN('入力画面｜明細部'!$B101)), 1))</f>
        <v/>
      </c>
      <c r="G116" s="37" t="str">
        <f>IF(6 &lt;= 9-LEN('入力画面｜明細部'!$B101), "", MID('入力画面｜明細部'!$B101, 6-(9-LEN('入力画面｜明細部'!$B101)), 1))</f>
        <v/>
      </c>
      <c r="H116" s="37" t="str">
        <f>IF(7 &lt;= 9-LEN('入力画面｜明細部'!$B101), "", MID('入力画面｜明細部'!$B101, 7-(9-LEN('入力画面｜明細部'!$B101)), 1))</f>
        <v/>
      </c>
      <c r="I116" s="37" t="str">
        <f>IF(8 &lt;= 9-LEN('入力画面｜明細部'!$B101), "", MID('入力画面｜明細部'!$B101, 8-(9-LEN('入力画面｜明細部'!$B101)), 1))</f>
        <v/>
      </c>
      <c r="J116" s="38" t="str">
        <f>IF(9 &lt;= 9-LEN('入力画面｜明細部'!$B101), "", MID('入力画面｜明細部'!$B101, 9-(9-LEN('入力画面｜明細部'!$B101)), 1))</f>
        <v/>
      </c>
      <c r="K116" s="39" t="str">
        <f>IF('入力画面｜明細部'!F101="","",'入力画面｜明細部'!F101)</f>
        <v/>
      </c>
      <c r="L116" s="30" t="str">
        <f>IF('入力画面｜明細部'!G101="","",'入力画面｜明細部'!G101)</f>
        <v/>
      </c>
      <c r="M116" s="30" t="str">
        <f>IF('入力画面｜明細部'!H101="","",'入力画面｜明細部'!H101)</f>
        <v/>
      </c>
      <c r="N116" s="162" t="str">
        <f>IF('入力画面｜明細部'!I101="","",'入力画面｜明細部'!I101)</f>
        <v/>
      </c>
      <c r="O116" s="162"/>
      <c r="P116" s="162"/>
      <c r="Q116" s="162"/>
      <c r="R116" s="162"/>
      <c r="S116" s="162"/>
      <c r="T116" s="162"/>
      <c r="U116" s="162"/>
      <c r="V116" s="162"/>
      <c r="W116" s="162" t="str">
        <f>IF('入力画面｜明細部'!O101="","",'入力画面｜明細部'!O101)</f>
        <v/>
      </c>
      <c r="X116" s="162"/>
      <c r="Y116" s="162"/>
      <c r="Z116" s="162"/>
      <c r="AA116" s="162"/>
      <c r="AB116" s="162"/>
      <c r="AC116" s="162"/>
      <c r="AD116" s="162"/>
      <c r="AE116" s="162"/>
      <c r="AF116" s="162"/>
      <c r="AG116" s="162"/>
      <c r="AH116" s="162"/>
      <c r="AI116" s="162"/>
      <c r="AJ116" s="162"/>
      <c r="AK116" s="162"/>
      <c r="AL116" s="162"/>
      <c r="AM116" s="159" t="str">
        <f>IF('入力画面｜明細部'!W101="","",'入力画面｜明細部'!W101)</f>
        <v/>
      </c>
      <c r="AN116" s="160"/>
      <c r="AO116" s="160"/>
      <c r="AP116" s="160"/>
      <c r="AQ116" s="160"/>
      <c r="AR116" s="161"/>
      <c r="AS116" s="163" t="str">
        <f>IF('入力画面｜明細部'!AA101="","",'入力画面｜明細部'!AA101)</f>
        <v/>
      </c>
      <c r="AT116" s="164"/>
      <c r="AU116" s="164"/>
      <c r="AV116" s="165"/>
      <c r="AW116" s="166" t="str">
        <f>IF('入力画面｜明細部'!AE101="","",'入力画面｜明細部'!AE101)</f>
        <v/>
      </c>
      <c r="AX116" s="167"/>
      <c r="AY116" s="167"/>
      <c r="AZ116" s="168"/>
      <c r="BA116" s="163" t="str">
        <f>IF('入力画面｜明細部'!AH101="","",'入力画面｜明細部'!AH101)</f>
        <v/>
      </c>
      <c r="BB116" s="164"/>
      <c r="BC116" s="164"/>
      <c r="BD116" s="164"/>
      <c r="BE116" s="165"/>
      <c r="BF116" s="34" t="str">
        <f>IF('入力画面｜明細部'!AL101="","",'入力画面｜明細部'!AL101)</f>
        <v/>
      </c>
      <c r="BG116" s="22" t="str">
        <f>IF(1 &lt;= 9-LEN('入力画面｜明細部'!$AM101), "", MID('入力画面｜明細部'!$AM101, 1-(9-LEN('入力画面｜明細部'!$AM101)), 1))</f>
        <v/>
      </c>
      <c r="BH116" s="23" t="str">
        <f>IF(2 &lt;= 9-LEN('入力画面｜明細部'!$AM101), "", MID('入力画面｜明細部'!$AM101, 2-(9-LEN('入力画面｜明細部'!$AM101)), 1))</f>
        <v/>
      </c>
      <c r="BI116" s="24" t="str">
        <f>IF(3 &lt;= 9-LEN('入力画面｜明細部'!$AM101), "", MID('入力画面｜明細部'!$AM101, 3-(9-LEN('入力画面｜明細部'!$AM101)), 1))</f>
        <v/>
      </c>
      <c r="BJ116" s="21" t="str">
        <f>IF(4 &lt;= 9-LEN('入力画面｜明細部'!$AM101), "", MID('入力画面｜明細部'!$AM101, 4-(9-LEN('入力画面｜明細部'!$AM101)), 1))</f>
        <v/>
      </c>
      <c r="BK116" s="23" t="str">
        <f>IF(5 &lt;= 9-LEN('入力画面｜明細部'!$AM101), "", MID('入力画面｜明細部'!$AM101, 5-(9-LEN('入力画面｜明細部'!$AM101)), 1))</f>
        <v/>
      </c>
      <c r="BL116" s="24" t="str">
        <f>IF(6 &lt;= 9-LEN('入力画面｜明細部'!$AM101), "", MID('入力画面｜明細部'!$AM101, 6-(9-LEN('入力画面｜明細部'!$AM101)), 1))</f>
        <v/>
      </c>
      <c r="BM116" s="21" t="str">
        <f>IF(7 &lt;= 9-LEN('入力画面｜明細部'!$AM101), "", MID('入力画面｜明細部'!$AM101, 7-(9-LEN('入力画面｜明細部'!$AM101)), 1))</f>
        <v/>
      </c>
      <c r="BN116" s="23" t="str">
        <f>IF(8 &lt;= 9-LEN('入力画面｜明細部'!$AM101), "", MID('入力画面｜明細部'!$AM101, 8-(9-LEN('入力画面｜明細部'!$AM101)), 1))</f>
        <v/>
      </c>
      <c r="BO116" s="25" t="str">
        <f>IF(9 &lt;= 9-LEN('入力画面｜明細部'!$AM101), "", MID('入力画面｜明細部'!$AM101, 9-(9-LEN('入力画面｜明細部'!$AM101)), 1))</f>
        <v/>
      </c>
      <c r="BP116" s="14"/>
      <c r="BQ116" s="15"/>
      <c r="BR116" s="16"/>
      <c r="BS116" s="17"/>
      <c r="BT116" s="15"/>
      <c r="BU116" s="16"/>
      <c r="BV116" s="17"/>
      <c r="BW116" s="15"/>
      <c r="BX116" s="18"/>
      <c r="BY116" s="96"/>
      <c r="BZ116" s="96"/>
    </row>
    <row r="117" spans="1:78" s="13" customFormat="1" ht="22.05" customHeight="1" x14ac:dyDescent="0.45">
      <c r="A117"/>
      <c r="B117" s="36" t="str">
        <f>IF(1 &lt;= 9-LEN('入力画面｜明細部'!$B102), "", MID('入力画面｜明細部'!$B102, 1-(9-LEN('入力画面｜明細部'!$B102)), 1))</f>
        <v/>
      </c>
      <c r="C117" s="37" t="str">
        <f>IF(2 &lt;= 9-LEN('入力画面｜明細部'!$B102), "", MID('入力画面｜明細部'!$B102, 2-(9-LEN('入力画面｜明細部'!$B102)), 1))</f>
        <v/>
      </c>
      <c r="D117" s="37" t="str">
        <f>IF(3 &lt;= 9-LEN('入力画面｜明細部'!$B102), "", MID('入力画面｜明細部'!$B102, 3-(9-LEN('入力画面｜明細部'!$B102)), 1))</f>
        <v/>
      </c>
      <c r="E117" s="37" t="str">
        <f>IF(4 &lt;= 9-LEN('入力画面｜明細部'!$B102), "", MID('入力画面｜明細部'!$B102, 4-(9-LEN('入力画面｜明細部'!$B102)), 1))</f>
        <v/>
      </c>
      <c r="F117" s="37" t="str">
        <f>IF(5 &lt;= 9-LEN('入力画面｜明細部'!$B102), "", MID('入力画面｜明細部'!$B102, 5-(9-LEN('入力画面｜明細部'!$B102)), 1))</f>
        <v/>
      </c>
      <c r="G117" s="37" t="str">
        <f>IF(6 &lt;= 9-LEN('入力画面｜明細部'!$B102), "", MID('入力画面｜明細部'!$B102, 6-(9-LEN('入力画面｜明細部'!$B102)), 1))</f>
        <v/>
      </c>
      <c r="H117" s="37" t="str">
        <f>IF(7 &lt;= 9-LEN('入力画面｜明細部'!$B102), "", MID('入力画面｜明細部'!$B102, 7-(9-LEN('入力画面｜明細部'!$B102)), 1))</f>
        <v/>
      </c>
      <c r="I117" s="37" t="str">
        <f>IF(8 &lt;= 9-LEN('入力画面｜明細部'!$B102), "", MID('入力画面｜明細部'!$B102, 8-(9-LEN('入力画面｜明細部'!$B102)), 1))</f>
        <v/>
      </c>
      <c r="J117" s="38" t="str">
        <f>IF(9 &lt;= 9-LEN('入力画面｜明細部'!$B102), "", MID('入力画面｜明細部'!$B102, 9-(9-LEN('入力画面｜明細部'!$B102)), 1))</f>
        <v/>
      </c>
      <c r="K117" s="39" t="str">
        <f>IF('入力画面｜明細部'!F102="","",'入力画面｜明細部'!F102)</f>
        <v/>
      </c>
      <c r="L117" s="30" t="str">
        <f>IF('入力画面｜明細部'!G102="","",'入力画面｜明細部'!G102)</f>
        <v/>
      </c>
      <c r="M117" s="30" t="str">
        <f>IF('入力画面｜明細部'!H102="","",'入力画面｜明細部'!H102)</f>
        <v/>
      </c>
      <c r="N117" s="162" t="str">
        <f>IF('入力画面｜明細部'!I102="","",'入力画面｜明細部'!I102)</f>
        <v/>
      </c>
      <c r="O117" s="162"/>
      <c r="P117" s="162"/>
      <c r="Q117" s="162"/>
      <c r="R117" s="162"/>
      <c r="S117" s="162"/>
      <c r="T117" s="162"/>
      <c r="U117" s="162"/>
      <c r="V117" s="162"/>
      <c r="W117" s="162" t="str">
        <f>IF('入力画面｜明細部'!O102="","",'入力画面｜明細部'!O102)</f>
        <v/>
      </c>
      <c r="X117" s="162"/>
      <c r="Y117" s="162"/>
      <c r="Z117" s="162"/>
      <c r="AA117" s="162"/>
      <c r="AB117" s="162"/>
      <c r="AC117" s="162"/>
      <c r="AD117" s="162"/>
      <c r="AE117" s="162"/>
      <c r="AF117" s="162"/>
      <c r="AG117" s="162"/>
      <c r="AH117" s="162"/>
      <c r="AI117" s="162"/>
      <c r="AJ117" s="162"/>
      <c r="AK117" s="162"/>
      <c r="AL117" s="162"/>
      <c r="AM117" s="159" t="str">
        <f>IF('入力画面｜明細部'!W102="","",'入力画面｜明細部'!W102)</f>
        <v/>
      </c>
      <c r="AN117" s="160"/>
      <c r="AO117" s="160"/>
      <c r="AP117" s="160"/>
      <c r="AQ117" s="160"/>
      <c r="AR117" s="161"/>
      <c r="AS117" s="163" t="str">
        <f>IF('入力画面｜明細部'!AA102="","",'入力画面｜明細部'!AA102)</f>
        <v/>
      </c>
      <c r="AT117" s="164"/>
      <c r="AU117" s="164"/>
      <c r="AV117" s="165"/>
      <c r="AW117" s="166" t="str">
        <f>IF('入力画面｜明細部'!AE102="","",'入力画面｜明細部'!AE102)</f>
        <v/>
      </c>
      <c r="AX117" s="167"/>
      <c r="AY117" s="167"/>
      <c r="AZ117" s="168"/>
      <c r="BA117" s="163" t="str">
        <f>IF('入力画面｜明細部'!AH102="","",'入力画面｜明細部'!AH102)</f>
        <v/>
      </c>
      <c r="BB117" s="164"/>
      <c r="BC117" s="164"/>
      <c r="BD117" s="164"/>
      <c r="BE117" s="165"/>
      <c r="BF117" s="34" t="str">
        <f>IF('入力画面｜明細部'!AL102="","",'入力画面｜明細部'!AL102)</f>
        <v/>
      </c>
      <c r="BG117" s="22" t="str">
        <f>IF(1 &lt;= 9-LEN('入力画面｜明細部'!$AM102), "", MID('入力画面｜明細部'!$AM102, 1-(9-LEN('入力画面｜明細部'!$AM102)), 1))</f>
        <v/>
      </c>
      <c r="BH117" s="23" t="str">
        <f>IF(2 &lt;= 9-LEN('入力画面｜明細部'!$AM102), "", MID('入力画面｜明細部'!$AM102, 2-(9-LEN('入力画面｜明細部'!$AM102)), 1))</f>
        <v/>
      </c>
      <c r="BI117" s="24" t="str">
        <f>IF(3 &lt;= 9-LEN('入力画面｜明細部'!$AM102), "", MID('入力画面｜明細部'!$AM102, 3-(9-LEN('入力画面｜明細部'!$AM102)), 1))</f>
        <v/>
      </c>
      <c r="BJ117" s="21" t="str">
        <f>IF(4 &lt;= 9-LEN('入力画面｜明細部'!$AM102), "", MID('入力画面｜明細部'!$AM102, 4-(9-LEN('入力画面｜明細部'!$AM102)), 1))</f>
        <v/>
      </c>
      <c r="BK117" s="23" t="str">
        <f>IF(5 &lt;= 9-LEN('入力画面｜明細部'!$AM102), "", MID('入力画面｜明細部'!$AM102, 5-(9-LEN('入力画面｜明細部'!$AM102)), 1))</f>
        <v/>
      </c>
      <c r="BL117" s="24" t="str">
        <f>IF(6 &lt;= 9-LEN('入力画面｜明細部'!$AM102), "", MID('入力画面｜明細部'!$AM102, 6-(9-LEN('入力画面｜明細部'!$AM102)), 1))</f>
        <v/>
      </c>
      <c r="BM117" s="21" t="str">
        <f>IF(7 &lt;= 9-LEN('入力画面｜明細部'!$AM102), "", MID('入力画面｜明細部'!$AM102, 7-(9-LEN('入力画面｜明細部'!$AM102)), 1))</f>
        <v/>
      </c>
      <c r="BN117" s="23" t="str">
        <f>IF(8 &lt;= 9-LEN('入力画面｜明細部'!$AM102), "", MID('入力画面｜明細部'!$AM102, 8-(9-LEN('入力画面｜明細部'!$AM102)), 1))</f>
        <v/>
      </c>
      <c r="BO117" s="25" t="str">
        <f>IF(9 &lt;= 9-LEN('入力画面｜明細部'!$AM102), "", MID('入力画面｜明細部'!$AM102, 9-(9-LEN('入力画面｜明細部'!$AM102)), 1))</f>
        <v/>
      </c>
      <c r="BP117" s="14"/>
      <c r="BQ117" s="15"/>
      <c r="BR117" s="16"/>
      <c r="BS117" s="17"/>
      <c r="BT117" s="15"/>
      <c r="BU117" s="16"/>
      <c r="BV117" s="17"/>
      <c r="BW117" s="15"/>
      <c r="BX117" s="18"/>
      <c r="BY117" s="96"/>
      <c r="BZ117" s="96"/>
    </row>
    <row r="118" spans="1:78" s="13" customFormat="1" ht="22.05" customHeight="1" x14ac:dyDescent="0.45">
      <c r="A118"/>
      <c r="B118" s="36" t="str">
        <f>IF(1 &lt;= 9-LEN('入力画面｜明細部'!$B103), "", MID('入力画面｜明細部'!$B103, 1-(9-LEN('入力画面｜明細部'!$B103)), 1))</f>
        <v/>
      </c>
      <c r="C118" s="37" t="str">
        <f>IF(2 &lt;= 9-LEN('入力画面｜明細部'!$B103), "", MID('入力画面｜明細部'!$B103, 2-(9-LEN('入力画面｜明細部'!$B103)), 1))</f>
        <v/>
      </c>
      <c r="D118" s="37" t="str">
        <f>IF(3 &lt;= 9-LEN('入力画面｜明細部'!$B103), "", MID('入力画面｜明細部'!$B103, 3-(9-LEN('入力画面｜明細部'!$B103)), 1))</f>
        <v/>
      </c>
      <c r="E118" s="37" t="str">
        <f>IF(4 &lt;= 9-LEN('入力画面｜明細部'!$B103), "", MID('入力画面｜明細部'!$B103, 4-(9-LEN('入力画面｜明細部'!$B103)), 1))</f>
        <v/>
      </c>
      <c r="F118" s="37" t="str">
        <f>IF(5 &lt;= 9-LEN('入力画面｜明細部'!$B103), "", MID('入力画面｜明細部'!$B103, 5-(9-LEN('入力画面｜明細部'!$B103)), 1))</f>
        <v/>
      </c>
      <c r="G118" s="37" t="str">
        <f>IF(6 &lt;= 9-LEN('入力画面｜明細部'!$B103), "", MID('入力画面｜明細部'!$B103, 6-(9-LEN('入力画面｜明細部'!$B103)), 1))</f>
        <v/>
      </c>
      <c r="H118" s="37" t="str">
        <f>IF(7 &lt;= 9-LEN('入力画面｜明細部'!$B103), "", MID('入力画面｜明細部'!$B103, 7-(9-LEN('入力画面｜明細部'!$B103)), 1))</f>
        <v/>
      </c>
      <c r="I118" s="37" t="str">
        <f>IF(8 &lt;= 9-LEN('入力画面｜明細部'!$B103), "", MID('入力画面｜明細部'!$B103, 8-(9-LEN('入力画面｜明細部'!$B103)), 1))</f>
        <v/>
      </c>
      <c r="J118" s="38" t="str">
        <f>IF(9 &lt;= 9-LEN('入力画面｜明細部'!$B103), "", MID('入力画面｜明細部'!$B103, 9-(9-LEN('入力画面｜明細部'!$B103)), 1))</f>
        <v/>
      </c>
      <c r="K118" s="39" t="str">
        <f>IF('入力画面｜明細部'!F103="","",'入力画面｜明細部'!F103)</f>
        <v/>
      </c>
      <c r="L118" s="30" t="str">
        <f>IF('入力画面｜明細部'!G103="","",'入力画面｜明細部'!G103)</f>
        <v/>
      </c>
      <c r="M118" s="30" t="str">
        <f>IF('入力画面｜明細部'!H103="","",'入力画面｜明細部'!H103)</f>
        <v/>
      </c>
      <c r="N118" s="162" t="str">
        <f>IF('入力画面｜明細部'!I103="","",'入力画面｜明細部'!I103)</f>
        <v/>
      </c>
      <c r="O118" s="162"/>
      <c r="P118" s="162"/>
      <c r="Q118" s="162"/>
      <c r="R118" s="162"/>
      <c r="S118" s="162"/>
      <c r="T118" s="162"/>
      <c r="U118" s="162"/>
      <c r="V118" s="162"/>
      <c r="W118" s="162" t="str">
        <f>IF('入力画面｜明細部'!O103="","",'入力画面｜明細部'!O103)</f>
        <v/>
      </c>
      <c r="X118" s="162"/>
      <c r="Y118" s="162"/>
      <c r="Z118" s="162"/>
      <c r="AA118" s="162"/>
      <c r="AB118" s="162"/>
      <c r="AC118" s="162"/>
      <c r="AD118" s="162"/>
      <c r="AE118" s="162"/>
      <c r="AF118" s="162"/>
      <c r="AG118" s="162"/>
      <c r="AH118" s="162"/>
      <c r="AI118" s="162"/>
      <c r="AJ118" s="162"/>
      <c r="AK118" s="162"/>
      <c r="AL118" s="162"/>
      <c r="AM118" s="159" t="str">
        <f>IF('入力画面｜明細部'!W103="","",'入力画面｜明細部'!W103)</f>
        <v/>
      </c>
      <c r="AN118" s="160"/>
      <c r="AO118" s="160"/>
      <c r="AP118" s="160"/>
      <c r="AQ118" s="160"/>
      <c r="AR118" s="161"/>
      <c r="AS118" s="163" t="str">
        <f>IF('入力画面｜明細部'!AA103="","",'入力画面｜明細部'!AA103)</f>
        <v/>
      </c>
      <c r="AT118" s="164"/>
      <c r="AU118" s="164"/>
      <c r="AV118" s="165"/>
      <c r="AW118" s="166" t="str">
        <f>IF('入力画面｜明細部'!AE103="","",'入力画面｜明細部'!AE103)</f>
        <v/>
      </c>
      <c r="AX118" s="167"/>
      <c r="AY118" s="167"/>
      <c r="AZ118" s="168"/>
      <c r="BA118" s="163" t="str">
        <f>IF('入力画面｜明細部'!AH103="","",'入力画面｜明細部'!AH103)</f>
        <v/>
      </c>
      <c r="BB118" s="164"/>
      <c r="BC118" s="164"/>
      <c r="BD118" s="164"/>
      <c r="BE118" s="165"/>
      <c r="BF118" s="34" t="str">
        <f>IF('入力画面｜明細部'!AL103="","",'入力画面｜明細部'!AL103)</f>
        <v/>
      </c>
      <c r="BG118" s="22" t="str">
        <f>IF(1 &lt;= 9-LEN('入力画面｜明細部'!$AM103), "", MID('入力画面｜明細部'!$AM103, 1-(9-LEN('入力画面｜明細部'!$AM103)), 1))</f>
        <v/>
      </c>
      <c r="BH118" s="23" t="str">
        <f>IF(2 &lt;= 9-LEN('入力画面｜明細部'!$AM103), "", MID('入力画面｜明細部'!$AM103, 2-(9-LEN('入力画面｜明細部'!$AM103)), 1))</f>
        <v/>
      </c>
      <c r="BI118" s="24" t="str">
        <f>IF(3 &lt;= 9-LEN('入力画面｜明細部'!$AM103), "", MID('入力画面｜明細部'!$AM103, 3-(9-LEN('入力画面｜明細部'!$AM103)), 1))</f>
        <v/>
      </c>
      <c r="BJ118" s="21" t="str">
        <f>IF(4 &lt;= 9-LEN('入力画面｜明細部'!$AM103), "", MID('入力画面｜明細部'!$AM103, 4-(9-LEN('入力画面｜明細部'!$AM103)), 1))</f>
        <v/>
      </c>
      <c r="BK118" s="23" t="str">
        <f>IF(5 &lt;= 9-LEN('入力画面｜明細部'!$AM103), "", MID('入力画面｜明細部'!$AM103, 5-(9-LEN('入力画面｜明細部'!$AM103)), 1))</f>
        <v/>
      </c>
      <c r="BL118" s="24" t="str">
        <f>IF(6 &lt;= 9-LEN('入力画面｜明細部'!$AM103), "", MID('入力画面｜明細部'!$AM103, 6-(9-LEN('入力画面｜明細部'!$AM103)), 1))</f>
        <v/>
      </c>
      <c r="BM118" s="21" t="str">
        <f>IF(7 &lt;= 9-LEN('入力画面｜明細部'!$AM103), "", MID('入力画面｜明細部'!$AM103, 7-(9-LEN('入力画面｜明細部'!$AM103)), 1))</f>
        <v/>
      </c>
      <c r="BN118" s="23" t="str">
        <f>IF(8 &lt;= 9-LEN('入力画面｜明細部'!$AM103), "", MID('入力画面｜明細部'!$AM103, 8-(9-LEN('入力画面｜明細部'!$AM103)), 1))</f>
        <v/>
      </c>
      <c r="BO118" s="25" t="str">
        <f>IF(9 &lt;= 9-LEN('入力画面｜明細部'!$AM103), "", MID('入力画面｜明細部'!$AM103, 9-(9-LEN('入力画面｜明細部'!$AM103)), 1))</f>
        <v/>
      </c>
      <c r="BP118" s="14"/>
      <c r="BQ118" s="15"/>
      <c r="BR118" s="16"/>
      <c r="BS118" s="17"/>
      <c r="BT118" s="15"/>
      <c r="BU118" s="16"/>
      <c r="BV118" s="17"/>
      <c r="BW118" s="15"/>
      <c r="BX118" s="18"/>
      <c r="BY118" s="96"/>
      <c r="BZ118" s="96"/>
    </row>
    <row r="119" spans="1:78" s="13" customFormat="1" ht="22.05" customHeight="1" x14ac:dyDescent="0.45">
      <c r="A119"/>
      <c r="B119" s="36" t="str">
        <f>IF(1 &lt;= 9-LEN('入力画面｜明細部'!$B104), "", MID('入力画面｜明細部'!$B104, 1-(9-LEN('入力画面｜明細部'!$B104)), 1))</f>
        <v/>
      </c>
      <c r="C119" s="37" t="str">
        <f>IF(2 &lt;= 9-LEN('入力画面｜明細部'!$B104), "", MID('入力画面｜明細部'!$B104, 2-(9-LEN('入力画面｜明細部'!$B104)), 1))</f>
        <v/>
      </c>
      <c r="D119" s="37" t="str">
        <f>IF(3 &lt;= 9-LEN('入力画面｜明細部'!$B104), "", MID('入力画面｜明細部'!$B104, 3-(9-LEN('入力画面｜明細部'!$B104)), 1))</f>
        <v/>
      </c>
      <c r="E119" s="37" t="str">
        <f>IF(4 &lt;= 9-LEN('入力画面｜明細部'!$B104), "", MID('入力画面｜明細部'!$B104, 4-(9-LEN('入力画面｜明細部'!$B104)), 1))</f>
        <v/>
      </c>
      <c r="F119" s="37" t="str">
        <f>IF(5 &lt;= 9-LEN('入力画面｜明細部'!$B104), "", MID('入力画面｜明細部'!$B104, 5-(9-LEN('入力画面｜明細部'!$B104)), 1))</f>
        <v/>
      </c>
      <c r="G119" s="37" t="str">
        <f>IF(6 &lt;= 9-LEN('入力画面｜明細部'!$B104), "", MID('入力画面｜明細部'!$B104, 6-(9-LEN('入力画面｜明細部'!$B104)), 1))</f>
        <v/>
      </c>
      <c r="H119" s="37" t="str">
        <f>IF(7 &lt;= 9-LEN('入力画面｜明細部'!$B104), "", MID('入力画面｜明細部'!$B104, 7-(9-LEN('入力画面｜明細部'!$B104)), 1))</f>
        <v/>
      </c>
      <c r="I119" s="37" t="str">
        <f>IF(8 &lt;= 9-LEN('入力画面｜明細部'!$B104), "", MID('入力画面｜明細部'!$B104, 8-(9-LEN('入力画面｜明細部'!$B104)), 1))</f>
        <v/>
      </c>
      <c r="J119" s="38" t="str">
        <f>IF(9 &lt;= 9-LEN('入力画面｜明細部'!$B104), "", MID('入力画面｜明細部'!$B104, 9-(9-LEN('入力画面｜明細部'!$B104)), 1))</f>
        <v/>
      </c>
      <c r="K119" s="39" t="str">
        <f>IF('入力画面｜明細部'!F104="","",'入力画面｜明細部'!F104)</f>
        <v/>
      </c>
      <c r="L119" s="30" t="str">
        <f>IF('入力画面｜明細部'!G104="","",'入力画面｜明細部'!G104)</f>
        <v/>
      </c>
      <c r="M119" s="30" t="str">
        <f>IF('入力画面｜明細部'!H104="","",'入力画面｜明細部'!H104)</f>
        <v/>
      </c>
      <c r="N119" s="162" t="str">
        <f>IF('入力画面｜明細部'!I104="","",'入力画面｜明細部'!I104)</f>
        <v/>
      </c>
      <c r="O119" s="162"/>
      <c r="P119" s="162"/>
      <c r="Q119" s="162"/>
      <c r="R119" s="162"/>
      <c r="S119" s="162"/>
      <c r="T119" s="162"/>
      <c r="U119" s="162"/>
      <c r="V119" s="162"/>
      <c r="W119" s="162" t="str">
        <f>IF('入力画面｜明細部'!O104="","",'入力画面｜明細部'!O104)</f>
        <v/>
      </c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59" t="str">
        <f>IF('入力画面｜明細部'!W104="","",'入力画面｜明細部'!W104)</f>
        <v/>
      </c>
      <c r="AN119" s="160"/>
      <c r="AO119" s="160"/>
      <c r="AP119" s="160"/>
      <c r="AQ119" s="160"/>
      <c r="AR119" s="161"/>
      <c r="AS119" s="163" t="str">
        <f>IF('入力画面｜明細部'!AA104="","",'入力画面｜明細部'!AA104)</f>
        <v/>
      </c>
      <c r="AT119" s="164"/>
      <c r="AU119" s="164"/>
      <c r="AV119" s="165"/>
      <c r="AW119" s="166" t="str">
        <f>IF('入力画面｜明細部'!AE104="","",'入力画面｜明細部'!AE104)</f>
        <v/>
      </c>
      <c r="AX119" s="167"/>
      <c r="AY119" s="167"/>
      <c r="AZ119" s="168"/>
      <c r="BA119" s="163" t="str">
        <f>IF('入力画面｜明細部'!AH104="","",'入力画面｜明細部'!AH104)</f>
        <v/>
      </c>
      <c r="BB119" s="164"/>
      <c r="BC119" s="164"/>
      <c r="BD119" s="164"/>
      <c r="BE119" s="165"/>
      <c r="BF119" s="34" t="str">
        <f>IF('入力画面｜明細部'!AL104="","",'入力画面｜明細部'!AL104)</f>
        <v/>
      </c>
      <c r="BG119" s="22" t="str">
        <f>IF(1 &lt;= 9-LEN('入力画面｜明細部'!$AM104), "", MID('入力画面｜明細部'!$AM104, 1-(9-LEN('入力画面｜明細部'!$AM104)), 1))</f>
        <v/>
      </c>
      <c r="BH119" s="23" t="str">
        <f>IF(2 &lt;= 9-LEN('入力画面｜明細部'!$AM104), "", MID('入力画面｜明細部'!$AM104, 2-(9-LEN('入力画面｜明細部'!$AM104)), 1))</f>
        <v/>
      </c>
      <c r="BI119" s="24" t="str">
        <f>IF(3 &lt;= 9-LEN('入力画面｜明細部'!$AM104), "", MID('入力画面｜明細部'!$AM104, 3-(9-LEN('入力画面｜明細部'!$AM104)), 1))</f>
        <v/>
      </c>
      <c r="BJ119" s="21" t="str">
        <f>IF(4 &lt;= 9-LEN('入力画面｜明細部'!$AM104), "", MID('入力画面｜明細部'!$AM104, 4-(9-LEN('入力画面｜明細部'!$AM104)), 1))</f>
        <v/>
      </c>
      <c r="BK119" s="23" t="str">
        <f>IF(5 &lt;= 9-LEN('入力画面｜明細部'!$AM104), "", MID('入力画面｜明細部'!$AM104, 5-(9-LEN('入力画面｜明細部'!$AM104)), 1))</f>
        <v/>
      </c>
      <c r="BL119" s="24" t="str">
        <f>IF(6 &lt;= 9-LEN('入力画面｜明細部'!$AM104), "", MID('入力画面｜明細部'!$AM104, 6-(9-LEN('入力画面｜明細部'!$AM104)), 1))</f>
        <v/>
      </c>
      <c r="BM119" s="21" t="str">
        <f>IF(7 &lt;= 9-LEN('入力画面｜明細部'!$AM104), "", MID('入力画面｜明細部'!$AM104, 7-(9-LEN('入力画面｜明細部'!$AM104)), 1))</f>
        <v/>
      </c>
      <c r="BN119" s="23" t="str">
        <f>IF(8 &lt;= 9-LEN('入力画面｜明細部'!$AM104), "", MID('入力画面｜明細部'!$AM104, 8-(9-LEN('入力画面｜明細部'!$AM104)), 1))</f>
        <v/>
      </c>
      <c r="BO119" s="25" t="str">
        <f>IF(9 &lt;= 9-LEN('入力画面｜明細部'!$AM104), "", MID('入力画面｜明細部'!$AM104, 9-(9-LEN('入力画面｜明細部'!$AM104)), 1))</f>
        <v/>
      </c>
      <c r="BP119" s="14"/>
      <c r="BQ119" s="15"/>
      <c r="BR119" s="16"/>
      <c r="BS119" s="17"/>
      <c r="BT119" s="15"/>
      <c r="BU119" s="16"/>
      <c r="BV119" s="17"/>
      <c r="BW119" s="15"/>
      <c r="BX119" s="18"/>
      <c r="BY119" s="96"/>
      <c r="BZ119" s="96"/>
    </row>
    <row r="120" spans="1:78" ht="22.05" customHeight="1" x14ac:dyDescent="0.45">
      <c r="A120" s="92" t="s">
        <v>64</v>
      </c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  <c r="AX120" s="93"/>
      <c r="AY120" s="93"/>
      <c r="AZ120" s="93"/>
      <c r="BA120" s="93"/>
      <c r="BB120" s="93"/>
      <c r="BC120" s="93"/>
      <c r="BD120" s="93"/>
      <c r="BE120" s="93"/>
      <c r="BF120" s="35"/>
      <c r="BG120" s="14" t="str">
        <f>IF(1 &lt;= 9-LEN(SUM('入力画面｜明細部'!$AM85:$AQ104)), "", MID(SUM('入力画面｜明細部'!$AM85:$AQ104), 1-(9-LEN(SUM('入力画面｜明細部'!$AM85:$AQ104))), 1))</f>
        <v/>
      </c>
      <c r="BH120" s="15" t="str">
        <f>IF(2 &lt;= 9-LEN(SUM('入力画面｜明細部'!$AM85:$AQ104)), "", MID(SUM('入力画面｜明細部'!$AM85:$AQ104), 2-(9-LEN(SUM('入力画面｜明細部'!$AM85:$AQ104))), 1))</f>
        <v/>
      </c>
      <c r="BI120" s="16" t="str">
        <f>IF(3 &lt;= 9-LEN(SUM('入力画面｜明細部'!$AM85:$AQ104)), "", MID(SUM('入力画面｜明細部'!$AM85:$AQ104), 3-(9-LEN(SUM('入力画面｜明細部'!$AM85:$AQ104))), 1))</f>
        <v/>
      </c>
      <c r="BJ120" s="17" t="str">
        <f>IF(4 &lt;= 9-LEN(SUM('入力画面｜明細部'!$AM85:$AQ104)), "", MID(SUM('入力画面｜明細部'!$AM85:$AQ104), 4-(9-LEN(SUM('入力画面｜明細部'!$AM85:$AQ104))), 1))</f>
        <v/>
      </c>
      <c r="BK120" s="15" t="str">
        <f>IF(5 &lt;= 9-LEN(SUM('入力画面｜明細部'!$AM85:$AQ104)), "", MID(SUM('入力画面｜明細部'!$AM85:$AQ104), 5-(9-LEN(SUM('入力画面｜明細部'!$AM85:$AQ104))), 1))</f>
        <v/>
      </c>
      <c r="BL120" s="16" t="str">
        <f>IF(6 &lt;= 9-LEN(SUM('入力画面｜明細部'!$AM85:$AQ104)), "", MID(SUM('入力画面｜明細部'!$AM85:$AQ104), 6-(9-LEN(SUM('入力画面｜明細部'!$AM85:$AQ104))), 1))</f>
        <v/>
      </c>
      <c r="BM120" s="17" t="str">
        <f>IF(7 &lt;= 9-LEN(SUM('入力画面｜明細部'!$AM85:$AQ104)), "", MID(SUM('入力画面｜明細部'!$AM85:$AQ104), 7-(9-LEN(SUM('入力画面｜明細部'!$AM85:$AQ104))), 1))</f>
        <v/>
      </c>
      <c r="BN120" s="15" t="str">
        <f>IF(8 &lt;= 9-LEN(SUM('入力画面｜明細部'!$AM85:$AQ104)), "", MID(SUM('入力画面｜明細部'!$AM85:$AQ104), 8-(9-LEN(SUM('入力画面｜明細部'!$AM85:$AQ104))), 1))</f>
        <v/>
      </c>
      <c r="BO120" s="18" t="str">
        <f>IF(9 &lt;= 9-LEN(SUM('入力画面｜明細部'!$AM85:$AQ104)), "", MID(SUM('入力画面｜明細部'!$AM85:$AQ104), 9-(9-LEN(SUM('入力画面｜明細部'!$AM85:$AQ104))), 1))</f>
        <v>0</v>
      </c>
      <c r="BP120" s="14"/>
      <c r="BQ120" s="15"/>
      <c r="BR120" s="16"/>
      <c r="BS120" s="17"/>
      <c r="BT120" s="15"/>
      <c r="BU120" s="16"/>
      <c r="BV120" s="17"/>
      <c r="BW120" s="15"/>
      <c r="BX120" s="18"/>
    </row>
  </sheetData>
  <sheetProtection sheet="1" objects="1" scenarios="1"/>
  <mergeCells count="770">
    <mergeCell ref="G1:AL1"/>
    <mergeCell ref="G25:AL25"/>
    <mergeCell ref="G49:AL49"/>
    <mergeCell ref="G73:AL73"/>
    <mergeCell ref="G97:AL97"/>
    <mergeCell ref="N119:V119"/>
    <mergeCell ref="W119:AL119"/>
    <mergeCell ref="AM119:AR119"/>
    <mergeCell ref="AS119:AV119"/>
    <mergeCell ref="N115:V115"/>
    <mergeCell ref="W115:AL115"/>
    <mergeCell ref="AM115:AR115"/>
    <mergeCell ref="AS115:AV115"/>
    <mergeCell ref="N113:V113"/>
    <mergeCell ref="W113:AL113"/>
    <mergeCell ref="AM113:AR113"/>
    <mergeCell ref="AS113:AV113"/>
    <mergeCell ref="N111:V111"/>
    <mergeCell ref="W111:AL111"/>
    <mergeCell ref="AM111:AR111"/>
    <mergeCell ref="AS111:AV111"/>
    <mergeCell ref="N109:V109"/>
    <mergeCell ref="W109:AL109"/>
    <mergeCell ref="AM109:AR109"/>
    <mergeCell ref="AW119:AZ119"/>
    <mergeCell ref="BA119:BE119"/>
    <mergeCell ref="BY119:BZ119"/>
    <mergeCell ref="A120:BE120"/>
    <mergeCell ref="N117:V117"/>
    <mergeCell ref="W117:AL117"/>
    <mergeCell ref="AM117:AR117"/>
    <mergeCell ref="AS117:AV117"/>
    <mergeCell ref="AW117:AZ117"/>
    <mergeCell ref="BA117:BE117"/>
    <mergeCell ref="BY117:BZ117"/>
    <mergeCell ref="N118:V118"/>
    <mergeCell ref="W118:AL118"/>
    <mergeCell ref="AM118:AR118"/>
    <mergeCell ref="AS118:AV118"/>
    <mergeCell ref="AW118:AZ118"/>
    <mergeCell ref="BA118:BE118"/>
    <mergeCell ref="BY118:BZ118"/>
    <mergeCell ref="AW115:AZ115"/>
    <mergeCell ref="BA115:BE115"/>
    <mergeCell ref="BY115:BZ115"/>
    <mergeCell ref="N116:V116"/>
    <mergeCell ref="W116:AL116"/>
    <mergeCell ref="AM116:AR116"/>
    <mergeCell ref="AS116:AV116"/>
    <mergeCell ref="AW116:AZ116"/>
    <mergeCell ref="BA116:BE116"/>
    <mergeCell ref="BY116:BZ116"/>
    <mergeCell ref="AW113:AZ113"/>
    <mergeCell ref="BA113:BE113"/>
    <mergeCell ref="BY113:BZ113"/>
    <mergeCell ref="N114:V114"/>
    <mergeCell ref="W114:AL114"/>
    <mergeCell ref="AM114:AR114"/>
    <mergeCell ref="AS114:AV114"/>
    <mergeCell ref="AW114:AZ114"/>
    <mergeCell ref="BA114:BE114"/>
    <mergeCell ref="BY114:BZ114"/>
    <mergeCell ref="AW111:AZ111"/>
    <mergeCell ref="BA111:BE111"/>
    <mergeCell ref="BY111:BZ111"/>
    <mergeCell ref="N112:V112"/>
    <mergeCell ref="W112:AL112"/>
    <mergeCell ref="AM112:AR112"/>
    <mergeCell ref="AS112:AV112"/>
    <mergeCell ref="AW112:AZ112"/>
    <mergeCell ref="BA112:BE112"/>
    <mergeCell ref="BY112:BZ112"/>
    <mergeCell ref="AS109:AV109"/>
    <mergeCell ref="AW109:AZ109"/>
    <mergeCell ref="BA109:BE109"/>
    <mergeCell ref="BY109:BZ109"/>
    <mergeCell ref="N110:V110"/>
    <mergeCell ref="W110:AL110"/>
    <mergeCell ref="AM110:AR110"/>
    <mergeCell ref="AS110:AV110"/>
    <mergeCell ref="AW110:AZ110"/>
    <mergeCell ref="BA110:BE110"/>
    <mergeCell ref="BY110:BZ110"/>
    <mergeCell ref="AS107:AV107"/>
    <mergeCell ref="AW107:AZ107"/>
    <mergeCell ref="BA107:BE107"/>
    <mergeCell ref="BY107:BZ107"/>
    <mergeCell ref="N108:V108"/>
    <mergeCell ref="W108:AL108"/>
    <mergeCell ref="AM108:AR108"/>
    <mergeCell ref="AS108:AV108"/>
    <mergeCell ref="AW108:AZ108"/>
    <mergeCell ref="BA108:BE108"/>
    <mergeCell ref="BY108:BZ108"/>
    <mergeCell ref="BY104:BZ104"/>
    <mergeCell ref="N105:V105"/>
    <mergeCell ref="W105:AL105"/>
    <mergeCell ref="AM105:AR105"/>
    <mergeCell ref="AS105:AV105"/>
    <mergeCell ref="AW105:AZ105"/>
    <mergeCell ref="BA105:BE105"/>
    <mergeCell ref="BY105:BZ105"/>
    <mergeCell ref="N106:V106"/>
    <mergeCell ref="W106:AL106"/>
    <mergeCell ref="AM106:AR106"/>
    <mergeCell ref="AS106:AV106"/>
    <mergeCell ref="AW106:AZ106"/>
    <mergeCell ref="BA106:BE106"/>
    <mergeCell ref="BY106:BZ106"/>
    <mergeCell ref="BY101:BZ101"/>
    <mergeCell ref="N102:V102"/>
    <mergeCell ref="W102:AL102"/>
    <mergeCell ref="AM102:AR102"/>
    <mergeCell ref="AS102:AV102"/>
    <mergeCell ref="AW102:AZ102"/>
    <mergeCell ref="BA102:BE102"/>
    <mergeCell ref="BY102:BZ102"/>
    <mergeCell ref="N103:V103"/>
    <mergeCell ref="W103:AL103"/>
    <mergeCell ref="AM103:AR103"/>
    <mergeCell ref="AS103:AV103"/>
    <mergeCell ref="AW103:AZ103"/>
    <mergeCell ref="BA103:BE103"/>
    <mergeCell ref="BY103:BZ103"/>
    <mergeCell ref="BP99:BX99"/>
    <mergeCell ref="BY99:BZ99"/>
    <mergeCell ref="N100:V100"/>
    <mergeCell ref="W100:AL100"/>
    <mergeCell ref="AM100:AR100"/>
    <mergeCell ref="AS100:AV100"/>
    <mergeCell ref="AW100:AZ100"/>
    <mergeCell ref="BA100:BE100"/>
    <mergeCell ref="BY100:BZ100"/>
    <mergeCell ref="A99:A108"/>
    <mergeCell ref="B99:K99"/>
    <mergeCell ref="N99:V99"/>
    <mergeCell ref="W99:AL99"/>
    <mergeCell ref="AM99:AR99"/>
    <mergeCell ref="AS99:AV99"/>
    <mergeCell ref="AW99:AZ99"/>
    <mergeCell ref="BA99:BE99"/>
    <mergeCell ref="BG99:BO99"/>
    <mergeCell ref="N101:V101"/>
    <mergeCell ref="W101:AL101"/>
    <mergeCell ref="AM101:AR101"/>
    <mergeCell ref="AS101:AV101"/>
    <mergeCell ref="AW101:AZ101"/>
    <mergeCell ref="BA101:BE101"/>
    <mergeCell ref="N104:V104"/>
    <mergeCell ref="W104:AL104"/>
    <mergeCell ref="AM104:AR104"/>
    <mergeCell ref="AS104:AV104"/>
    <mergeCell ref="AW104:AZ104"/>
    <mergeCell ref="BA104:BE104"/>
    <mergeCell ref="N107:V107"/>
    <mergeCell ref="W107:AL107"/>
    <mergeCell ref="AM107:AR107"/>
    <mergeCell ref="N95:V95"/>
    <mergeCell ref="W95:AL95"/>
    <mergeCell ref="AM95:AR95"/>
    <mergeCell ref="AS95:AV95"/>
    <mergeCell ref="AW95:AZ95"/>
    <mergeCell ref="BA95:BE95"/>
    <mergeCell ref="BY95:BZ95"/>
    <mergeCell ref="A96:BE96"/>
    <mergeCell ref="B97:F97"/>
    <mergeCell ref="N93:V93"/>
    <mergeCell ref="W93:AL93"/>
    <mergeCell ref="AM93:AR93"/>
    <mergeCell ref="AS93:AV93"/>
    <mergeCell ref="AW93:AZ93"/>
    <mergeCell ref="BA93:BE93"/>
    <mergeCell ref="BY93:BZ93"/>
    <mergeCell ref="N94:V94"/>
    <mergeCell ref="W94:AL94"/>
    <mergeCell ref="AM94:AR94"/>
    <mergeCell ref="AS94:AV94"/>
    <mergeCell ref="AW94:AZ94"/>
    <mergeCell ref="BA94:BE94"/>
    <mergeCell ref="BY94:BZ94"/>
    <mergeCell ref="N91:V91"/>
    <mergeCell ref="W91:AL91"/>
    <mergeCell ref="AM91:AR91"/>
    <mergeCell ref="AS91:AV91"/>
    <mergeCell ref="AW91:AZ91"/>
    <mergeCell ref="BA91:BE91"/>
    <mergeCell ref="BY91:BZ91"/>
    <mergeCell ref="N92:V92"/>
    <mergeCell ref="W92:AL92"/>
    <mergeCell ref="AM92:AR92"/>
    <mergeCell ref="AS92:AV92"/>
    <mergeCell ref="AW92:AZ92"/>
    <mergeCell ref="BA92:BE92"/>
    <mergeCell ref="BY92:BZ92"/>
    <mergeCell ref="N89:V89"/>
    <mergeCell ref="W89:AL89"/>
    <mergeCell ref="AM89:AR89"/>
    <mergeCell ref="AS89:AV89"/>
    <mergeCell ref="AW89:AZ89"/>
    <mergeCell ref="BA89:BE89"/>
    <mergeCell ref="BY89:BZ89"/>
    <mergeCell ref="N90:V90"/>
    <mergeCell ref="W90:AL90"/>
    <mergeCell ref="AM90:AR90"/>
    <mergeCell ref="AS90:AV90"/>
    <mergeCell ref="AW90:AZ90"/>
    <mergeCell ref="BA90:BE90"/>
    <mergeCell ref="BY90:BZ90"/>
    <mergeCell ref="N87:V87"/>
    <mergeCell ref="W87:AL87"/>
    <mergeCell ref="AM87:AR87"/>
    <mergeCell ref="AS87:AV87"/>
    <mergeCell ref="AW87:AZ87"/>
    <mergeCell ref="BA87:BE87"/>
    <mergeCell ref="BY87:BZ87"/>
    <mergeCell ref="N88:V88"/>
    <mergeCell ref="W88:AL88"/>
    <mergeCell ref="AM88:AR88"/>
    <mergeCell ref="AS88:AV88"/>
    <mergeCell ref="AW88:AZ88"/>
    <mergeCell ref="BA88:BE88"/>
    <mergeCell ref="BY88:BZ88"/>
    <mergeCell ref="N85:V85"/>
    <mergeCell ref="W85:AL85"/>
    <mergeCell ref="AM85:AR85"/>
    <mergeCell ref="AS85:AV85"/>
    <mergeCell ref="AW85:AZ85"/>
    <mergeCell ref="BA85:BE85"/>
    <mergeCell ref="BY85:BZ85"/>
    <mergeCell ref="N86:V86"/>
    <mergeCell ref="W86:AL86"/>
    <mergeCell ref="AM86:AR86"/>
    <mergeCell ref="AS86:AV86"/>
    <mergeCell ref="AW86:AZ86"/>
    <mergeCell ref="BA86:BE86"/>
    <mergeCell ref="BY86:BZ86"/>
    <mergeCell ref="W83:AL83"/>
    <mergeCell ref="AM83:AR83"/>
    <mergeCell ref="AS83:AV83"/>
    <mergeCell ref="AW83:AZ83"/>
    <mergeCell ref="BA83:BE83"/>
    <mergeCell ref="BY83:BZ83"/>
    <mergeCell ref="N84:V84"/>
    <mergeCell ref="W84:AL84"/>
    <mergeCell ref="AM84:AR84"/>
    <mergeCell ref="AS84:AV84"/>
    <mergeCell ref="AW84:AZ84"/>
    <mergeCell ref="BA84:BE84"/>
    <mergeCell ref="BY84:BZ84"/>
    <mergeCell ref="BA81:BE81"/>
    <mergeCell ref="BY81:BZ81"/>
    <mergeCell ref="N82:V82"/>
    <mergeCell ref="W82:AL82"/>
    <mergeCell ref="AM82:AR82"/>
    <mergeCell ref="AS82:AV82"/>
    <mergeCell ref="AW82:AZ82"/>
    <mergeCell ref="BA82:BE82"/>
    <mergeCell ref="BY82:BZ82"/>
    <mergeCell ref="BA79:BE79"/>
    <mergeCell ref="BY79:BZ79"/>
    <mergeCell ref="N80:V80"/>
    <mergeCell ref="W80:AL80"/>
    <mergeCell ref="AM80:AR80"/>
    <mergeCell ref="AS80:AV80"/>
    <mergeCell ref="AW80:AZ80"/>
    <mergeCell ref="BA80:BE80"/>
    <mergeCell ref="BY80:BZ80"/>
    <mergeCell ref="BA77:BE77"/>
    <mergeCell ref="BY77:BZ77"/>
    <mergeCell ref="N78:V78"/>
    <mergeCell ref="W78:AL78"/>
    <mergeCell ref="AM78:AR78"/>
    <mergeCell ref="AS78:AV78"/>
    <mergeCell ref="AW78:AZ78"/>
    <mergeCell ref="BA78:BE78"/>
    <mergeCell ref="BY78:BZ78"/>
    <mergeCell ref="BA75:BE75"/>
    <mergeCell ref="BG75:BO75"/>
    <mergeCell ref="BP75:BX75"/>
    <mergeCell ref="BY75:BZ75"/>
    <mergeCell ref="N76:V76"/>
    <mergeCell ref="W76:AL76"/>
    <mergeCell ref="AM76:AR76"/>
    <mergeCell ref="AS76:AV76"/>
    <mergeCell ref="AW76:AZ76"/>
    <mergeCell ref="BA76:BE76"/>
    <mergeCell ref="BY76:BZ76"/>
    <mergeCell ref="B73:F73"/>
    <mergeCell ref="A75:A84"/>
    <mergeCell ref="B75:K75"/>
    <mergeCell ref="N75:V75"/>
    <mergeCell ref="W75:AL75"/>
    <mergeCell ref="AM75:AR75"/>
    <mergeCell ref="AS75:AV75"/>
    <mergeCell ref="AW75:AZ75"/>
    <mergeCell ref="N77:V77"/>
    <mergeCell ref="W77:AL77"/>
    <mergeCell ref="AM77:AR77"/>
    <mergeCell ref="AS77:AV77"/>
    <mergeCell ref="AW77:AZ77"/>
    <mergeCell ref="N79:V79"/>
    <mergeCell ref="W79:AL79"/>
    <mergeCell ref="AM79:AR79"/>
    <mergeCell ref="AS79:AV79"/>
    <mergeCell ref="AW79:AZ79"/>
    <mergeCell ref="N81:V81"/>
    <mergeCell ref="W81:AL81"/>
    <mergeCell ref="AM81:AR81"/>
    <mergeCell ref="AS81:AV81"/>
    <mergeCell ref="AW81:AZ81"/>
    <mergeCell ref="N83:V83"/>
    <mergeCell ref="A72:BE72"/>
    <mergeCell ref="BY70:BZ70"/>
    <mergeCell ref="N71:V71"/>
    <mergeCell ref="W71:AL71"/>
    <mergeCell ref="AM71:AR71"/>
    <mergeCell ref="AS71:AV71"/>
    <mergeCell ref="AW71:AZ71"/>
    <mergeCell ref="BA71:BE71"/>
    <mergeCell ref="BY71:BZ71"/>
    <mergeCell ref="N70:V70"/>
    <mergeCell ref="W70:AL70"/>
    <mergeCell ref="AM70:AR70"/>
    <mergeCell ref="AS70:AV70"/>
    <mergeCell ref="AW70:AZ70"/>
    <mergeCell ref="BA70:BE70"/>
    <mergeCell ref="BY68:BZ68"/>
    <mergeCell ref="N69:V69"/>
    <mergeCell ref="W69:AL69"/>
    <mergeCell ref="AM69:AR69"/>
    <mergeCell ref="AS69:AV69"/>
    <mergeCell ref="AW69:AZ69"/>
    <mergeCell ref="BA69:BE69"/>
    <mergeCell ref="BY69:BZ69"/>
    <mergeCell ref="N68:V68"/>
    <mergeCell ref="W68:AL68"/>
    <mergeCell ref="AM68:AR68"/>
    <mergeCell ref="AS68:AV68"/>
    <mergeCell ref="AW68:AZ68"/>
    <mergeCell ref="BA68:BE68"/>
    <mergeCell ref="BY66:BZ66"/>
    <mergeCell ref="N67:V67"/>
    <mergeCell ref="W67:AL67"/>
    <mergeCell ref="AM67:AR67"/>
    <mergeCell ref="AS67:AV67"/>
    <mergeCell ref="AW67:AZ67"/>
    <mergeCell ref="BA67:BE67"/>
    <mergeCell ref="BY67:BZ67"/>
    <mergeCell ref="N66:V66"/>
    <mergeCell ref="W66:AL66"/>
    <mergeCell ref="AM66:AR66"/>
    <mergeCell ref="AS66:AV66"/>
    <mergeCell ref="AW66:AZ66"/>
    <mergeCell ref="BA66:BE66"/>
    <mergeCell ref="BY64:BZ64"/>
    <mergeCell ref="N65:V65"/>
    <mergeCell ref="W65:AL65"/>
    <mergeCell ref="AM65:AR65"/>
    <mergeCell ref="AS65:AV65"/>
    <mergeCell ref="AW65:AZ65"/>
    <mergeCell ref="BA65:BE65"/>
    <mergeCell ref="BY65:BZ65"/>
    <mergeCell ref="N64:V64"/>
    <mergeCell ref="W64:AL64"/>
    <mergeCell ref="AM64:AR64"/>
    <mergeCell ref="AS64:AV64"/>
    <mergeCell ref="AW64:AZ64"/>
    <mergeCell ref="BA64:BE64"/>
    <mergeCell ref="BY62:BZ62"/>
    <mergeCell ref="N63:V63"/>
    <mergeCell ref="W63:AL63"/>
    <mergeCell ref="AM63:AR63"/>
    <mergeCell ref="AS63:AV63"/>
    <mergeCell ref="AW63:AZ63"/>
    <mergeCell ref="BA63:BE63"/>
    <mergeCell ref="BY63:BZ63"/>
    <mergeCell ref="N62:V62"/>
    <mergeCell ref="W62:AL62"/>
    <mergeCell ref="AM62:AR62"/>
    <mergeCell ref="AS62:AV62"/>
    <mergeCell ref="AW62:AZ62"/>
    <mergeCell ref="BA62:BE62"/>
    <mergeCell ref="BY60:BZ60"/>
    <mergeCell ref="N61:V61"/>
    <mergeCell ref="W61:AL61"/>
    <mergeCell ref="AM61:AR61"/>
    <mergeCell ref="AS61:AV61"/>
    <mergeCell ref="AW61:AZ61"/>
    <mergeCell ref="BA61:BE61"/>
    <mergeCell ref="BY61:BZ61"/>
    <mergeCell ref="N60:V60"/>
    <mergeCell ref="W60:AL60"/>
    <mergeCell ref="AM60:AR60"/>
    <mergeCell ref="AS60:AV60"/>
    <mergeCell ref="AW60:AZ60"/>
    <mergeCell ref="BA60:BE60"/>
    <mergeCell ref="BY58:BZ58"/>
    <mergeCell ref="N59:V59"/>
    <mergeCell ref="W59:AL59"/>
    <mergeCell ref="AM59:AR59"/>
    <mergeCell ref="AS59:AV59"/>
    <mergeCell ref="AW59:AZ59"/>
    <mergeCell ref="BA59:BE59"/>
    <mergeCell ref="BY59:BZ59"/>
    <mergeCell ref="N58:V58"/>
    <mergeCell ref="W58:AL58"/>
    <mergeCell ref="AM58:AR58"/>
    <mergeCell ref="AS58:AV58"/>
    <mergeCell ref="AW58:AZ58"/>
    <mergeCell ref="BA58:BE58"/>
    <mergeCell ref="BY56:BZ56"/>
    <mergeCell ref="N57:V57"/>
    <mergeCell ref="W57:AL57"/>
    <mergeCell ref="AM57:AR57"/>
    <mergeCell ref="AS57:AV57"/>
    <mergeCell ref="AW57:AZ57"/>
    <mergeCell ref="BA57:BE57"/>
    <mergeCell ref="BY57:BZ57"/>
    <mergeCell ref="N56:V56"/>
    <mergeCell ref="W56:AL56"/>
    <mergeCell ref="AM56:AR56"/>
    <mergeCell ref="AS56:AV56"/>
    <mergeCell ref="AW56:AZ56"/>
    <mergeCell ref="BA56:BE56"/>
    <mergeCell ref="BY54:BZ54"/>
    <mergeCell ref="N55:V55"/>
    <mergeCell ref="W55:AL55"/>
    <mergeCell ref="AM55:AR55"/>
    <mergeCell ref="AS55:AV55"/>
    <mergeCell ref="AW55:AZ55"/>
    <mergeCell ref="BA55:BE55"/>
    <mergeCell ref="BY55:BZ55"/>
    <mergeCell ref="N54:V54"/>
    <mergeCell ref="W54:AL54"/>
    <mergeCell ref="AM54:AR54"/>
    <mergeCell ref="AS54:AV54"/>
    <mergeCell ref="AW54:AZ54"/>
    <mergeCell ref="BA54:BE54"/>
    <mergeCell ref="BY52:BZ52"/>
    <mergeCell ref="N53:V53"/>
    <mergeCell ref="W53:AL53"/>
    <mergeCell ref="AM53:AR53"/>
    <mergeCell ref="AS53:AV53"/>
    <mergeCell ref="AW53:AZ53"/>
    <mergeCell ref="BA53:BE53"/>
    <mergeCell ref="BY53:BZ53"/>
    <mergeCell ref="BA51:BE51"/>
    <mergeCell ref="BG51:BO51"/>
    <mergeCell ref="BP51:BX51"/>
    <mergeCell ref="BY51:BZ51"/>
    <mergeCell ref="N52:V52"/>
    <mergeCell ref="W52:AL52"/>
    <mergeCell ref="AM52:AR52"/>
    <mergeCell ref="AS52:AV52"/>
    <mergeCell ref="AW52:AZ52"/>
    <mergeCell ref="BA52:BE52"/>
    <mergeCell ref="A48:BE48"/>
    <mergeCell ref="B49:F49"/>
    <mergeCell ref="A51:A60"/>
    <mergeCell ref="B51:K51"/>
    <mergeCell ref="N51:V51"/>
    <mergeCell ref="W51:AL51"/>
    <mergeCell ref="AM51:AR51"/>
    <mergeCell ref="AS51:AV51"/>
    <mergeCell ref="AW51:AZ51"/>
    <mergeCell ref="BY46:BZ46"/>
    <mergeCell ref="N47:V47"/>
    <mergeCell ref="W47:AL47"/>
    <mergeCell ref="AM47:AR47"/>
    <mergeCell ref="AS47:AV47"/>
    <mergeCell ref="AW47:AZ47"/>
    <mergeCell ref="BA47:BE47"/>
    <mergeCell ref="BY47:BZ47"/>
    <mergeCell ref="N46:V46"/>
    <mergeCell ref="W46:AL46"/>
    <mergeCell ref="AM46:AR46"/>
    <mergeCell ref="AS46:AV46"/>
    <mergeCell ref="AW46:AZ46"/>
    <mergeCell ref="BA46:BE46"/>
    <mergeCell ref="BY44:BZ44"/>
    <mergeCell ref="N45:V45"/>
    <mergeCell ref="W45:AL45"/>
    <mergeCell ref="AM45:AR45"/>
    <mergeCell ref="AS45:AV45"/>
    <mergeCell ref="AW45:AZ45"/>
    <mergeCell ref="BA45:BE45"/>
    <mergeCell ref="BY45:BZ45"/>
    <mergeCell ref="N44:V44"/>
    <mergeCell ref="W44:AL44"/>
    <mergeCell ref="AM44:AR44"/>
    <mergeCell ref="AS44:AV44"/>
    <mergeCell ref="AW44:AZ44"/>
    <mergeCell ref="BA44:BE44"/>
    <mergeCell ref="BY42:BZ42"/>
    <mergeCell ref="N43:V43"/>
    <mergeCell ref="W43:AL43"/>
    <mergeCell ref="AM43:AR43"/>
    <mergeCell ref="AS43:AV43"/>
    <mergeCell ref="AW43:AZ43"/>
    <mergeCell ref="BA43:BE43"/>
    <mergeCell ref="BY43:BZ43"/>
    <mergeCell ref="N42:V42"/>
    <mergeCell ref="W42:AL42"/>
    <mergeCell ref="AM42:AR42"/>
    <mergeCell ref="AS42:AV42"/>
    <mergeCell ref="AW42:AZ42"/>
    <mergeCell ref="BA42:BE42"/>
    <mergeCell ref="BY40:BZ40"/>
    <mergeCell ref="N41:V41"/>
    <mergeCell ref="W41:AL41"/>
    <mergeCell ref="AM41:AR41"/>
    <mergeCell ref="AS41:AV41"/>
    <mergeCell ref="AW41:AZ41"/>
    <mergeCell ref="BA41:BE41"/>
    <mergeCell ref="BY41:BZ41"/>
    <mergeCell ref="N40:V40"/>
    <mergeCell ref="W40:AL40"/>
    <mergeCell ref="AM40:AR40"/>
    <mergeCell ref="AS40:AV40"/>
    <mergeCell ref="AW40:AZ40"/>
    <mergeCell ref="BA40:BE40"/>
    <mergeCell ref="BY38:BZ38"/>
    <mergeCell ref="N39:V39"/>
    <mergeCell ref="W39:AL39"/>
    <mergeCell ref="AM39:AR39"/>
    <mergeCell ref="AS39:AV39"/>
    <mergeCell ref="AW39:AZ39"/>
    <mergeCell ref="BA39:BE39"/>
    <mergeCell ref="BY39:BZ39"/>
    <mergeCell ref="N38:V38"/>
    <mergeCell ref="W38:AL38"/>
    <mergeCell ref="AM38:AR38"/>
    <mergeCell ref="AS38:AV38"/>
    <mergeCell ref="AW38:AZ38"/>
    <mergeCell ref="BA38:BE38"/>
    <mergeCell ref="BY36:BZ36"/>
    <mergeCell ref="N37:V37"/>
    <mergeCell ref="W37:AL37"/>
    <mergeCell ref="AM37:AR37"/>
    <mergeCell ref="AS37:AV37"/>
    <mergeCell ref="AW37:AZ37"/>
    <mergeCell ref="BA37:BE37"/>
    <mergeCell ref="BY37:BZ37"/>
    <mergeCell ref="N36:V36"/>
    <mergeCell ref="W36:AL36"/>
    <mergeCell ref="AM36:AR36"/>
    <mergeCell ref="AS36:AV36"/>
    <mergeCell ref="AW36:AZ36"/>
    <mergeCell ref="BA36:BE36"/>
    <mergeCell ref="BY34:BZ34"/>
    <mergeCell ref="N35:V35"/>
    <mergeCell ref="W35:AL35"/>
    <mergeCell ref="AM35:AR35"/>
    <mergeCell ref="AS35:AV35"/>
    <mergeCell ref="AW35:AZ35"/>
    <mergeCell ref="BA35:BE35"/>
    <mergeCell ref="BY35:BZ35"/>
    <mergeCell ref="N34:V34"/>
    <mergeCell ref="W34:AL34"/>
    <mergeCell ref="AM34:AR34"/>
    <mergeCell ref="AS34:AV34"/>
    <mergeCell ref="AW34:AZ34"/>
    <mergeCell ref="BA34:BE34"/>
    <mergeCell ref="BY32:BZ32"/>
    <mergeCell ref="N33:V33"/>
    <mergeCell ref="W33:AL33"/>
    <mergeCell ref="AM33:AR33"/>
    <mergeCell ref="AS33:AV33"/>
    <mergeCell ref="AW33:AZ33"/>
    <mergeCell ref="BA33:BE33"/>
    <mergeCell ref="BY33:BZ33"/>
    <mergeCell ref="N32:V32"/>
    <mergeCell ref="W32:AL32"/>
    <mergeCell ref="AM32:AR32"/>
    <mergeCell ref="AS32:AV32"/>
    <mergeCell ref="AW32:AZ32"/>
    <mergeCell ref="BA32:BE32"/>
    <mergeCell ref="BY30:BZ30"/>
    <mergeCell ref="N31:V31"/>
    <mergeCell ref="W31:AL31"/>
    <mergeCell ref="AM31:AR31"/>
    <mergeCell ref="AS31:AV31"/>
    <mergeCell ref="AW31:AZ31"/>
    <mergeCell ref="BA31:BE31"/>
    <mergeCell ref="BY31:BZ31"/>
    <mergeCell ref="N30:V30"/>
    <mergeCell ref="W30:AL30"/>
    <mergeCell ref="AM30:AR30"/>
    <mergeCell ref="AS30:AV30"/>
    <mergeCell ref="AW30:AZ30"/>
    <mergeCell ref="BA30:BE30"/>
    <mergeCell ref="BA28:BE28"/>
    <mergeCell ref="BY28:BZ28"/>
    <mergeCell ref="N29:V29"/>
    <mergeCell ref="W29:AL29"/>
    <mergeCell ref="AM29:AR29"/>
    <mergeCell ref="AS29:AV29"/>
    <mergeCell ref="AW29:AZ29"/>
    <mergeCell ref="BA29:BE29"/>
    <mergeCell ref="BY29:BZ29"/>
    <mergeCell ref="BY23:BZ23"/>
    <mergeCell ref="B25:F25"/>
    <mergeCell ref="A27:A36"/>
    <mergeCell ref="B27:K27"/>
    <mergeCell ref="N27:V27"/>
    <mergeCell ref="W27:AL27"/>
    <mergeCell ref="AM27:AR27"/>
    <mergeCell ref="AS27:AV27"/>
    <mergeCell ref="N23:V23"/>
    <mergeCell ref="W23:AL23"/>
    <mergeCell ref="AM23:AR23"/>
    <mergeCell ref="AS23:AV23"/>
    <mergeCell ref="AW23:AZ23"/>
    <mergeCell ref="BA23:BE23"/>
    <mergeCell ref="AW27:AZ27"/>
    <mergeCell ref="BA27:BE27"/>
    <mergeCell ref="BG27:BO27"/>
    <mergeCell ref="BP27:BX27"/>
    <mergeCell ref="BY27:BZ27"/>
    <mergeCell ref="N28:V28"/>
    <mergeCell ref="W28:AL28"/>
    <mergeCell ref="AM28:AR28"/>
    <mergeCell ref="AS28:AV28"/>
    <mergeCell ref="AW28:AZ28"/>
    <mergeCell ref="BY21:BZ21"/>
    <mergeCell ref="N22:V22"/>
    <mergeCell ref="W22:AL22"/>
    <mergeCell ref="AM22:AR22"/>
    <mergeCell ref="AS22:AV22"/>
    <mergeCell ref="AW22:AZ22"/>
    <mergeCell ref="BA22:BE22"/>
    <mergeCell ref="BY22:BZ22"/>
    <mergeCell ref="N21:V21"/>
    <mergeCell ref="W21:AL21"/>
    <mergeCell ref="AM21:AR21"/>
    <mergeCell ref="AS21:AV21"/>
    <mergeCell ref="AW21:AZ21"/>
    <mergeCell ref="BA21:BE21"/>
    <mergeCell ref="BY19:BZ19"/>
    <mergeCell ref="N20:V20"/>
    <mergeCell ref="W20:AL20"/>
    <mergeCell ref="AM20:AR20"/>
    <mergeCell ref="AS20:AV20"/>
    <mergeCell ref="AW20:AZ20"/>
    <mergeCell ref="BA20:BE20"/>
    <mergeCell ref="BY20:BZ20"/>
    <mergeCell ref="N19:V19"/>
    <mergeCell ref="W19:AL19"/>
    <mergeCell ref="AM19:AR19"/>
    <mergeCell ref="AS19:AV19"/>
    <mergeCell ref="AW19:AZ19"/>
    <mergeCell ref="BA19:BE19"/>
    <mergeCell ref="BY17:BZ17"/>
    <mergeCell ref="N18:V18"/>
    <mergeCell ref="W18:AL18"/>
    <mergeCell ref="AM18:AR18"/>
    <mergeCell ref="AS18:AV18"/>
    <mergeCell ref="AW18:AZ18"/>
    <mergeCell ref="BA18:BE18"/>
    <mergeCell ref="BY18:BZ18"/>
    <mergeCell ref="N17:V17"/>
    <mergeCell ref="W17:AL17"/>
    <mergeCell ref="AM17:AR17"/>
    <mergeCell ref="AS17:AV17"/>
    <mergeCell ref="AW17:AZ17"/>
    <mergeCell ref="BA17:BE17"/>
    <mergeCell ref="BY15:BZ15"/>
    <mergeCell ref="N16:V16"/>
    <mergeCell ref="W16:AL16"/>
    <mergeCell ref="AM16:AR16"/>
    <mergeCell ref="AS16:AV16"/>
    <mergeCell ref="AW16:AZ16"/>
    <mergeCell ref="BA16:BE16"/>
    <mergeCell ref="BY16:BZ16"/>
    <mergeCell ref="N15:V15"/>
    <mergeCell ref="W15:AL15"/>
    <mergeCell ref="AM15:AR15"/>
    <mergeCell ref="AS15:AV15"/>
    <mergeCell ref="AW15:AZ15"/>
    <mergeCell ref="BA15:BE15"/>
    <mergeCell ref="BY13:BZ13"/>
    <mergeCell ref="N14:V14"/>
    <mergeCell ref="W14:AL14"/>
    <mergeCell ref="AM14:AR14"/>
    <mergeCell ref="AS14:AV14"/>
    <mergeCell ref="AW14:AZ14"/>
    <mergeCell ref="BA14:BE14"/>
    <mergeCell ref="BY14:BZ14"/>
    <mergeCell ref="BA12:BE12"/>
    <mergeCell ref="N13:V13"/>
    <mergeCell ref="W13:AL13"/>
    <mergeCell ref="AM13:AR13"/>
    <mergeCell ref="AS13:AV13"/>
    <mergeCell ref="AW13:AZ13"/>
    <mergeCell ref="BA13:BE13"/>
    <mergeCell ref="AW12:AZ12"/>
    <mergeCell ref="AS12:AV12"/>
    <mergeCell ref="AM12:AR12"/>
    <mergeCell ref="B1:F1"/>
    <mergeCell ref="AM3:AR3"/>
    <mergeCell ref="AM4:AR4"/>
    <mergeCell ref="AM5:AR5"/>
    <mergeCell ref="AM6:AR6"/>
    <mergeCell ref="N12:V12"/>
    <mergeCell ref="W12:AL12"/>
    <mergeCell ref="BY12:BZ12"/>
    <mergeCell ref="A24:BE24"/>
    <mergeCell ref="N10:V10"/>
    <mergeCell ref="W10:AL10"/>
    <mergeCell ref="BY10:BZ10"/>
    <mergeCell ref="N11:V11"/>
    <mergeCell ref="W11:AL11"/>
    <mergeCell ref="BY11:BZ11"/>
    <mergeCell ref="AM10:AR10"/>
    <mergeCell ref="AM11:AR11"/>
    <mergeCell ref="N8:V8"/>
    <mergeCell ref="W8:AL8"/>
    <mergeCell ref="BY8:BZ8"/>
    <mergeCell ref="N9:V9"/>
    <mergeCell ref="W9:AL9"/>
    <mergeCell ref="BY9:BZ9"/>
    <mergeCell ref="AM8:AR8"/>
    <mergeCell ref="BY6:BZ6"/>
    <mergeCell ref="N7:V7"/>
    <mergeCell ref="W7:AL7"/>
    <mergeCell ref="BY7:BZ7"/>
    <mergeCell ref="AM7:AR7"/>
    <mergeCell ref="BY3:BZ3"/>
    <mergeCell ref="N4:V4"/>
    <mergeCell ref="W4:AL4"/>
    <mergeCell ref="BY4:BZ4"/>
    <mergeCell ref="N5:V5"/>
    <mergeCell ref="W5:AL5"/>
    <mergeCell ref="BY5:BZ5"/>
    <mergeCell ref="AS3:AV3"/>
    <mergeCell ref="AS4:AV4"/>
    <mergeCell ref="AS5:AV5"/>
    <mergeCell ref="AS6:AV6"/>
    <mergeCell ref="AS7:AV7"/>
    <mergeCell ref="AW3:AZ3"/>
    <mergeCell ref="AW4:AZ4"/>
    <mergeCell ref="AW5:AZ5"/>
    <mergeCell ref="AW6:AZ6"/>
    <mergeCell ref="AW7:AZ7"/>
    <mergeCell ref="BA3:BE3"/>
    <mergeCell ref="BA4:BE4"/>
    <mergeCell ref="A3:A12"/>
    <mergeCell ref="B3:K3"/>
    <mergeCell ref="N3:V3"/>
    <mergeCell ref="W3:AL3"/>
    <mergeCell ref="BG3:BO3"/>
    <mergeCell ref="BP3:BX3"/>
    <mergeCell ref="AM9:AR9"/>
    <mergeCell ref="N6:V6"/>
    <mergeCell ref="W6:AL6"/>
    <mergeCell ref="AS8:AV8"/>
    <mergeCell ref="AS9:AV9"/>
    <mergeCell ref="AS10:AV10"/>
    <mergeCell ref="AS11:AV11"/>
    <mergeCell ref="AW8:AZ8"/>
    <mergeCell ref="AW9:AZ9"/>
    <mergeCell ref="AW10:AZ10"/>
    <mergeCell ref="AW11:AZ11"/>
    <mergeCell ref="BA5:BE5"/>
    <mergeCell ref="BA6:BE6"/>
    <mergeCell ref="BA7:BE7"/>
    <mergeCell ref="BA8:BE8"/>
    <mergeCell ref="BA9:BE9"/>
    <mergeCell ref="BA10:BE10"/>
    <mergeCell ref="BA11:BE11"/>
  </mergeCells>
  <phoneticPr fontId="3"/>
  <pageMargins left="0.23622047244094491" right="0.23622047244094491" top="0.74803149606299213" bottom="0.15748031496062992" header="0.19685039370078741" footer="0.31496062992125984"/>
  <pageSetup paperSize="9" orientation="landscape" r:id="rId1"/>
  <headerFooter>
    <oddHeader>&amp;C&amp;18出来高調書 常用工事・物品内訳書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入力画面｜表紙</vt:lpstr>
      <vt:lpstr>入力画面｜明細部</vt:lpstr>
      <vt:lpstr>印刷画面｜表紙</vt:lpstr>
      <vt:lpstr>印刷画面｜明細部</vt:lpstr>
      <vt:lpstr>'入力画面｜表紙'!Print_Area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玉城 雅史｜本社</dc:creator>
  <cp:lastModifiedBy>玉城 雅史｜本社</cp:lastModifiedBy>
  <cp:lastPrinted>2026-03-31T08:11:48Z</cp:lastPrinted>
  <dcterms:created xsi:type="dcterms:W3CDTF">2026-01-28T06:10:31Z</dcterms:created>
  <dcterms:modified xsi:type="dcterms:W3CDTF">2026-03-31T08:19:48Z</dcterms:modified>
</cp:coreProperties>
</file>